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570" windowWidth="13395" windowHeight="8535"/>
  </bookViews>
  <sheets>
    <sheet name="Приложение №9" sheetId="2" r:id="rId1"/>
  </sheets>
  <definedNames>
    <definedName name="_xlnm.Print_Titles" localSheetId="0">'Приложение №9'!$5:$5</definedName>
    <definedName name="_xlnm.Print_Area" localSheetId="0">'Приложение №9'!$A$1:$H$449</definedName>
  </definedNames>
  <calcPr calcId="144525"/>
</workbook>
</file>

<file path=xl/calcChain.xml><?xml version="1.0" encoding="utf-8"?>
<calcChain xmlns="http://schemas.openxmlformats.org/spreadsheetml/2006/main">
  <c r="H352" i="2" l="1"/>
  <c r="G352" i="2"/>
  <c r="H345" i="2"/>
  <c r="G345" i="2"/>
  <c r="H300" i="2" l="1"/>
  <c r="G300" i="2"/>
  <c r="H272" i="2"/>
  <c r="G272" i="2"/>
  <c r="H269" i="2"/>
  <c r="G269" i="2"/>
  <c r="H267" i="2"/>
  <c r="G267" i="2"/>
  <c r="H264" i="2"/>
  <c r="G264" i="2"/>
  <c r="H262" i="2"/>
  <c r="G262" i="2"/>
  <c r="H252" i="2"/>
  <c r="G252" i="2"/>
  <c r="H250" i="2"/>
  <c r="G250" i="2"/>
  <c r="H185" i="2" l="1"/>
  <c r="G185" i="2"/>
  <c r="H183" i="2"/>
  <c r="G183" i="2"/>
  <c r="H219" i="2" l="1"/>
  <c r="H218" i="2" s="1"/>
  <c r="H217" i="2" s="1"/>
  <c r="G219" i="2"/>
  <c r="G218" i="2" s="1"/>
  <c r="G217" i="2" s="1"/>
  <c r="H376" i="2"/>
  <c r="G376" i="2"/>
  <c r="H374" i="2"/>
  <c r="G374" i="2"/>
  <c r="H372" i="2"/>
  <c r="G372" i="2"/>
  <c r="H370" i="2"/>
  <c r="G370" i="2"/>
  <c r="H365" i="2"/>
  <c r="G365" i="2"/>
  <c r="H363" i="2"/>
  <c r="G363" i="2"/>
  <c r="H362" i="2"/>
  <c r="G362" i="2"/>
  <c r="H355" i="2"/>
  <c r="G355" i="2"/>
  <c r="H348" i="2"/>
  <c r="G348" i="2"/>
  <c r="H343" i="2"/>
  <c r="G343" i="2"/>
  <c r="H341" i="2"/>
  <c r="G341" i="2"/>
  <c r="H338" i="2"/>
  <c r="G338" i="2"/>
  <c r="G337" i="2" s="1"/>
  <c r="H311" i="2"/>
  <c r="G311" i="2"/>
  <c r="H309" i="2"/>
  <c r="G309" i="2"/>
  <c r="H165" i="2"/>
  <c r="G165" i="2"/>
  <c r="H163" i="2"/>
  <c r="G163" i="2"/>
  <c r="G162" i="2" s="1"/>
  <c r="G161" i="2" s="1"/>
  <c r="G160" i="2" s="1"/>
  <c r="G159" i="2" s="1"/>
  <c r="H157" i="2"/>
  <c r="G157" i="2"/>
  <c r="H155" i="2"/>
  <c r="G155" i="2"/>
  <c r="H153" i="2"/>
  <c r="G153" i="2"/>
  <c r="H151" i="2"/>
  <c r="H150" i="2" s="1"/>
  <c r="G151" i="2"/>
  <c r="H141" i="2"/>
  <c r="G141" i="2"/>
  <c r="H139" i="2"/>
  <c r="G139" i="2"/>
  <c r="H120" i="2"/>
  <c r="G120" i="2"/>
  <c r="H102" i="2"/>
  <c r="G102" i="2"/>
  <c r="G150" i="2" l="1"/>
  <c r="H337" i="2"/>
  <c r="H162" i="2"/>
  <c r="H161" i="2" s="1"/>
  <c r="H160" i="2" s="1"/>
  <c r="H159" i="2" s="1"/>
  <c r="H85" i="2"/>
  <c r="G85" i="2"/>
  <c r="H83" i="2"/>
  <c r="G83" i="2"/>
  <c r="G70" i="2"/>
  <c r="G68" i="2"/>
  <c r="H77" i="2"/>
  <c r="H75" i="2"/>
  <c r="G77" i="2"/>
  <c r="G75" i="2"/>
  <c r="H60" i="2"/>
  <c r="G60" i="2"/>
  <c r="H58" i="2"/>
  <c r="H57" i="2" s="1"/>
  <c r="G58" i="2"/>
  <c r="G57" i="2" l="1"/>
  <c r="H423" i="2" l="1"/>
  <c r="G423" i="2"/>
  <c r="H421" i="2"/>
  <c r="G421" i="2"/>
  <c r="H406" i="2"/>
  <c r="G406" i="2"/>
  <c r="H405" i="2"/>
  <c r="G405" i="2"/>
  <c r="H403" i="2"/>
  <c r="G403" i="2"/>
  <c r="H402" i="2"/>
  <c r="G402" i="2"/>
  <c r="H400" i="2"/>
  <c r="G400" i="2"/>
  <c r="H398" i="2"/>
  <c r="G398" i="2"/>
  <c r="H396" i="2"/>
  <c r="H395" i="2" s="1"/>
  <c r="G396" i="2"/>
  <c r="G395" i="2" s="1"/>
  <c r="H393" i="2"/>
  <c r="G393" i="2"/>
  <c r="H391" i="2"/>
  <c r="G391" i="2"/>
  <c r="H390" i="2"/>
  <c r="H433" i="2"/>
  <c r="G433" i="2"/>
  <c r="H431" i="2"/>
  <c r="G431" i="2"/>
  <c r="H51" i="2"/>
  <c r="H50" i="2" s="1"/>
  <c r="H49" i="2" s="1"/>
  <c r="H48" i="2" s="1"/>
  <c r="H47" i="2" s="1"/>
  <c r="G51" i="2"/>
  <c r="G50" i="2" s="1"/>
  <c r="G49" i="2" s="1"/>
  <c r="G48" i="2" s="1"/>
  <c r="G47" i="2" s="1"/>
  <c r="H37" i="2"/>
  <c r="G37" i="2"/>
  <c r="H35" i="2"/>
  <c r="G35" i="2"/>
  <c r="G390" i="2" l="1"/>
  <c r="H21" i="2"/>
  <c r="G21" i="2"/>
  <c r="H19" i="2"/>
  <c r="G19" i="2"/>
  <c r="H14" i="2"/>
  <c r="G14" i="2"/>
  <c r="H12" i="2"/>
  <c r="G12" i="2"/>
  <c r="H214" i="2" l="1"/>
  <c r="H213" i="2" s="1"/>
  <c r="H212" i="2" s="1"/>
  <c r="H211" i="2" s="1"/>
  <c r="G214" i="2"/>
  <c r="G213" i="2" s="1"/>
  <c r="G212" i="2" s="1"/>
  <c r="G211" i="2" s="1"/>
  <c r="H98" i="2"/>
  <c r="H97" i="2" s="1"/>
  <c r="H96" i="2" s="1"/>
  <c r="G98" i="2"/>
  <c r="G97" i="2" s="1"/>
  <c r="G96" i="2" s="1"/>
  <c r="H93" i="2"/>
  <c r="H92" i="2" s="1"/>
  <c r="H91" i="2" s="1"/>
  <c r="G93" i="2"/>
  <c r="G92" i="2" s="1"/>
  <c r="G91" i="2" s="1"/>
  <c r="H305" i="2" l="1"/>
  <c r="H304" i="2" s="1"/>
  <c r="G305" i="2"/>
  <c r="G304" i="2" s="1"/>
  <c r="G290" i="2"/>
  <c r="G289" i="2" s="1"/>
  <c r="G288" i="2" s="1"/>
  <c r="H290" i="2"/>
  <c r="H289" i="2" s="1"/>
  <c r="H288" i="2" s="1"/>
  <c r="G242" i="2" l="1"/>
  <c r="G241" i="2" s="1"/>
  <c r="G240" i="2" s="1"/>
  <c r="G239" i="2" s="1"/>
  <c r="H242" i="2"/>
  <c r="H241" i="2" s="1"/>
  <c r="H240" i="2" s="1"/>
  <c r="H239" i="2" s="1"/>
  <c r="G237" i="2"/>
  <c r="G236" i="2" s="1"/>
  <c r="G235" i="2" s="1"/>
  <c r="G234" i="2" s="1"/>
  <c r="H237" i="2"/>
  <c r="H236" i="2" s="1"/>
  <c r="H235" i="2" s="1"/>
  <c r="H234" i="2" s="1"/>
  <c r="G231" i="2"/>
  <c r="G230" i="2" s="1"/>
  <c r="H231" i="2"/>
  <c r="H230" i="2" s="1"/>
  <c r="G223" i="2"/>
  <c r="H223" i="2"/>
  <c r="G225" i="2"/>
  <c r="H225" i="2"/>
  <c r="G207" i="2"/>
  <c r="G206" i="2" s="1"/>
  <c r="G205" i="2" s="1"/>
  <c r="G204" i="2" s="1"/>
  <c r="G203" i="2" s="1"/>
  <c r="H207" i="2"/>
  <c r="H206" i="2" s="1"/>
  <c r="H205" i="2" s="1"/>
  <c r="H204" i="2" s="1"/>
  <c r="H203" i="2" s="1"/>
  <c r="G201" i="2"/>
  <c r="G200" i="2" s="1"/>
  <c r="G199" i="2" s="1"/>
  <c r="H201" i="2"/>
  <c r="H200" i="2" s="1"/>
  <c r="H199" i="2" s="1"/>
  <c r="G197" i="2"/>
  <c r="G196" i="2" s="1"/>
  <c r="G195" i="2" s="1"/>
  <c r="H197" i="2"/>
  <c r="H196" i="2" s="1"/>
  <c r="H195" i="2" s="1"/>
  <c r="G191" i="2"/>
  <c r="G190" i="2" s="1"/>
  <c r="G189" i="2" s="1"/>
  <c r="G188" i="2" s="1"/>
  <c r="H191" i="2"/>
  <c r="H190" i="2" s="1"/>
  <c r="H189" i="2" s="1"/>
  <c r="H188" i="2" s="1"/>
  <c r="G181" i="2"/>
  <c r="H181" i="2"/>
  <c r="G179" i="2"/>
  <c r="H179" i="2"/>
  <c r="G177" i="2"/>
  <c r="H177" i="2"/>
  <c r="G175" i="2"/>
  <c r="H175" i="2"/>
  <c r="G173" i="2"/>
  <c r="H173" i="2"/>
  <c r="G171" i="2"/>
  <c r="G170" i="2" s="1"/>
  <c r="H171" i="2"/>
  <c r="H170" i="2" s="1"/>
  <c r="G146" i="2"/>
  <c r="G145" i="2" s="1"/>
  <c r="G144" i="2" s="1"/>
  <c r="G143" i="2" s="1"/>
  <c r="H146" i="2"/>
  <c r="H145" i="2" s="1"/>
  <c r="H144" i="2" s="1"/>
  <c r="H143" i="2" s="1"/>
  <c r="H133" i="2"/>
  <c r="G133" i="2"/>
  <c r="H131" i="2"/>
  <c r="G131" i="2"/>
  <c r="H222" i="2" l="1"/>
  <c r="H221" i="2" s="1"/>
  <c r="G222" i="2"/>
  <c r="G221" i="2" s="1"/>
  <c r="G149" i="2"/>
  <c r="G148" i="2" s="1"/>
  <c r="G138" i="2"/>
  <c r="G137" i="2" s="1"/>
  <c r="G136" i="2" s="1"/>
  <c r="H149" i="2"/>
  <c r="H148" i="2" s="1"/>
  <c r="G233" i="2"/>
  <c r="H229" i="2"/>
  <c r="H228" i="2" s="1"/>
  <c r="H227" i="2" s="1"/>
  <c r="G229" i="2"/>
  <c r="G228" i="2" s="1"/>
  <c r="G227" i="2" s="1"/>
  <c r="H233" i="2"/>
  <c r="H194" i="2"/>
  <c r="H193" i="2" s="1"/>
  <c r="H187" i="2" s="1"/>
  <c r="G194" i="2"/>
  <c r="G193" i="2" s="1"/>
  <c r="G187" i="2" s="1"/>
  <c r="H169" i="2"/>
  <c r="G169" i="2"/>
  <c r="H138" i="2"/>
  <c r="H137" i="2" s="1"/>
  <c r="H136" i="2" s="1"/>
  <c r="H130" i="2"/>
  <c r="H129" i="2" s="1"/>
  <c r="H128" i="2" s="1"/>
  <c r="G130" i="2"/>
  <c r="G129" i="2" s="1"/>
  <c r="G128" i="2" s="1"/>
  <c r="H135" i="2" l="1"/>
  <c r="G216" i="2"/>
  <c r="G210" i="2" s="1"/>
  <c r="H216" i="2"/>
  <c r="H210" i="2" s="1"/>
  <c r="G135" i="2"/>
  <c r="G168" i="2"/>
  <c r="G167" i="2" s="1"/>
  <c r="H168" i="2"/>
  <c r="H167" i="2" s="1"/>
  <c r="H333" i="2"/>
  <c r="H332" i="2" s="1"/>
  <c r="G333" i="2"/>
  <c r="G332" i="2" s="1"/>
  <c r="H331" i="2" l="1"/>
  <c r="H330" i="2" s="1"/>
  <c r="G331" i="2"/>
  <c r="G330" i="2" s="1"/>
  <c r="G126" i="2"/>
  <c r="G125" i="2" s="1"/>
  <c r="G124" i="2" s="1"/>
  <c r="H126" i="2"/>
  <c r="H125" i="2" s="1"/>
  <c r="H124" i="2" s="1"/>
  <c r="G119" i="2"/>
  <c r="G118" i="2" s="1"/>
  <c r="H119" i="2"/>
  <c r="H118" i="2" s="1"/>
  <c r="G113" i="2"/>
  <c r="G112" i="2" s="1"/>
  <c r="G111" i="2" s="1"/>
  <c r="G110" i="2" s="1"/>
  <c r="G109" i="2" s="1"/>
  <c r="H113" i="2"/>
  <c r="H112" i="2" s="1"/>
  <c r="H111" i="2" s="1"/>
  <c r="H110" i="2" s="1"/>
  <c r="H109" i="2" s="1"/>
  <c r="G107" i="2"/>
  <c r="G106" i="2" s="1"/>
  <c r="H107" i="2"/>
  <c r="H106" i="2" s="1"/>
  <c r="G101" i="2"/>
  <c r="G100" i="2" s="1"/>
  <c r="G95" i="2" s="1"/>
  <c r="H101" i="2"/>
  <c r="H100" i="2" s="1"/>
  <c r="H95" i="2" s="1"/>
  <c r="G89" i="2"/>
  <c r="G88" i="2" s="1"/>
  <c r="H89" i="2"/>
  <c r="H88" i="2" s="1"/>
  <c r="H65" i="2"/>
  <c r="H64" i="2" s="1"/>
  <c r="G65" i="2"/>
  <c r="G64" i="2" s="1"/>
  <c r="G320" i="2"/>
  <c r="G319" i="2" s="1"/>
  <c r="G318" i="2" s="1"/>
  <c r="G317" i="2" s="1"/>
  <c r="G316" i="2" s="1"/>
  <c r="G315" i="2" s="1"/>
  <c r="H320" i="2"/>
  <c r="H319" i="2" s="1"/>
  <c r="H318" i="2" s="1"/>
  <c r="H317" i="2" s="1"/>
  <c r="H316" i="2" s="1"/>
  <c r="H315" i="2" s="1"/>
  <c r="G299" i="2"/>
  <c r="H299" i="2"/>
  <c r="G280" i="2"/>
  <c r="G279" i="2" s="1"/>
  <c r="G278" i="2" s="1"/>
  <c r="H280" i="2"/>
  <c r="H279" i="2" s="1"/>
  <c r="H278" i="2" s="1"/>
  <c r="G294" i="2"/>
  <c r="G293" i="2" s="1"/>
  <c r="G292" i="2" s="1"/>
  <c r="H294" i="2"/>
  <c r="H293" i="2" s="1"/>
  <c r="H292" i="2" s="1"/>
  <c r="G286" i="2"/>
  <c r="G285" i="2" s="1"/>
  <c r="G284" i="2" s="1"/>
  <c r="G283" i="2" s="1"/>
  <c r="H286" i="2"/>
  <c r="H285" i="2" s="1"/>
  <c r="H284" i="2" s="1"/>
  <c r="H283" i="2" s="1"/>
  <c r="H276" i="2"/>
  <c r="H275" i="2" s="1"/>
  <c r="G276" i="2"/>
  <c r="G275" i="2" s="1"/>
  <c r="H271" i="2"/>
  <c r="G271" i="2"/>
  <c r="H261" i="2"/>
  <c r="H256" i="2"/>
  <c r="H255" i="2" s="1"/>
  <c r="G256" i="2"/>
  <c r="G255" i="2" s="1"/>
  <c r="G45" i="2"/>
  <c r="G44" i="2" s="1"/>
  <c r="G43" i="2" s="1"/>
  <c r="G42" i="2" s="1"/>
  <c r="G41" i="2" s="1"/>
  <c r="H45" i="2"/>
  <c r="H44" i="2" s="1"/>
  <c r="H43" i="2" s="1"/>
  <c r="H42" i="2" s="1"/>
  <c r="H41" i="2" s="1"/>
  <c r="G445" i="2"/>
  <c r="G444" i="2" s="1"/>
  <c r="G443" i="2" s="1"/>
  <c r="G442" i="2" s="1"/>
  <c r="G441" i="2" s="1"/>
  <c r="H445" i="2"/>
  <c r="H444" i="2" s="1"/>
  <c r="H443" i="2" s="1"/>
  <c r="H442" i="2" s="1"/>
  <c r="H441" i="2" s="1"/>
  <c r="G358" i="2"/>
  <c r="G357" i="2" s="1"/>
  <c r="H358" i="2"/>
  <c r="H357" i="2" s="1"/>
  <c r="G327" i="2"/>
  <c r="G326" i="2" s="1"/>
  <c r="G325" i="2" s="1"/>
  <c r="G324" i="2" s="1"/>
  <c r="G323" i="2" s="1"/>
  <c r="H327" i="2"/>
  <c r="H326" i="2" s="1"/>
  <c r="H325" i="2" s="1"/>
  <c r="H324" i="2" s="1"/>
  <c r="H323" i="2" s="1"/>
  <c r="H361" i="2" l="1"/>
  <c r="H360" i="2" s="1"/>
  <c r="H254" i="2"/>
  <c r="G254" i="2"/>
  <c r="H274" i="2"/>
  <c r="H298" i="2"/>
  <c r="H297" i="2" s="1"/>
  <c r="G298" i="2"/>
  <c r="G297" i="2" s="1"/>
  <c r="G261" i="2"/>
  <c r="G361" i="2"/>
  <c r="G360" i="2" s="1"/>
  <c r="H282" i="2"/>
  <c r="H308" i="2"/>
  <c r="H307" i="2" s="1"/>
  <c r="H67" i="2"/>
  <c r="H63" i="2" s="1"/>
  <c r="H74" i="2"/>
  <c r="H73" i="2" s="1"/>
  <c r="G67" i="2"/>
  <c r="G63" i="2" s="1"/>
  <c r="G74" i="2"/>
  <c r="G73" i="2" s="1"/>
  <c r="H117" i="2"/>
  <c r="H116" i="2" s="1"/>
  <c r="G117" i="2"/>
  <c r="G116" i="2" s="1"/>
  <c r="H82" i="2"/>
  <c r="H81" i="2" s="1"/>
  <c r="G82" i="2"/>
  <c r="G81" i="2" s="1"/>
  <c r="G282" i="2"/>
  <c r="G308" i="2"/>
  <c r="G307" i="2" s="1"/>
  <c r="H249" i="2"/>
  <c r="H248" i="2" s="1"/>
  <c r="H260" i="2"/>
  <c r="G274" i="2"/>
  <c r="G249" i="2"/>
  <c r="G248" i="2" s="1"/>
  <c r="G34" i="2"/>
  <c r="G33" i="2" s="1"/>
  <c r="G32" i="2" s="1"/>
  <c r="G31" i="2" s="1"/>
  <c r="G30" i="2" s="1"/>
  <c r="H34" i="2"/>
  <c r="H33" i="2" s="1"/>
  <c r="H32" i="2" s="1"/>
  <c r="H31" i="2" s="1"/>
  <c r="H30" i="2" s="1"/>
  <c r="H296" i="2" l="1"/>
  <c r="G296" i="2"/>
  <c r="H56" i="2"/>
  <c r="H55" i="2" s="1"/>
  <c r="G260" i="2"/>
  <c r="G259" i="2" s="1"/>
  <c r="G258" i="2" s="1"/>
  <c r="G56" i="2"/>
  <c r="G55" i="2" s="1"/>
  <c r="H336" i="2"/>
  <c r="H335" i="2" s="1"/>
  <c r="G336" i="2"/>
  <c r="G335" i="2" s="1"/>
  <c r="H259" i="2"/>
  <c r="H258" i="2" s="1"/>
  <c r="H247" i="2"/>
  <c r="H246" i="2" s="1"/>
  <c r="G247" i="2"/>
  <c r="G246" i="2" s="1"/>
  <c r="H54" i="2" l="1"/>
  <c r="H53" i="2" s="1"/>
  <c r="G54" i="2"/>
  <c r="G53" i="2" s="1"/>
  <c r="G245" i="2"/>
  <c r="G244" i="2" s="1"/>
  <c r="H245" i="2"/>
  <c r="H244" i="2" s="1"/>
  <c r="G439" i="2"/>
  <c r="G438" i="2" s="1"/>
  <c r="G437" i="2" s="1"/>
  <c r="H439" i="2"/>
  <c r="H438" i="2" s="1"/>
  <c r="H437" i="2" s="1"/>
  <c r="G417" i="2"/>
  <c r="G416" i="2" s="1"/>
  <c r="G415" i="2" s="1"/>
  <c r="H417" i="2"/>
  <c r="H416" i="2" s="1"/>
  <c r="H415" i="2" s="1"/>
  <c r="G411" i="2"/>
  <c r="G410" i="2" s="1"/>
  <c r="G409" i="2" s="1"/>
  <c r="H411" i="2"/>
  <c r="H410" i="2" s="1"/>
  <c r="H409" i="2" s="1"/>
  <c r="G385" i="2"/>
  <c r="G384" i="2" s="1"/>
  <c r="H385" i="2"/>
  <c r="H384" i="2" s="1"/>
  <c r="G28" i="2"/>
  <c r="G27" i="2" s="1"/>
  <c r="G26" i="2" s="1"/>
  <c r="G25" i="2" s="1"/>
  <c r="G24" i="2" s="1"/>
  <c r="H28" i="2"/>
  <c r="H27" i="2" s="1"/>
  <c r="H26" i="2" s="1"/>
  <c r="H25" i="2" s="1"/>
  <c r="H24" i="2" s="1"/>
  <c r="H383" i="2" l="1"/>
  <c r="H382" i="2" s="1"/>
  <c r="H381" i="2" s="1"/>
  <c r="H420" i="2"/>
  <c r="H419" i="2" s="1"/>
  <c r="H408" i="2" s="1"/>
  <c r="G369" i="2"/>
  <c r="G368" i="2" s="1"/>
  <c r="G367" i="2" s="1"/>
  <c r="G329" i="2" s="1"/>
  <c r="G322" i="2" s="1"/>
  <c r="G447" i="2" s="1"/>
  <c r="G449" i="2" s="1"/>
  <c r="G383" i="2"/>
  <c r="G382" i="2" s="1"/>
  <c r="G381" i="2" s="1"/>
  <c r="G11" i="2"/>
  <c r="G10" i="2" s="1"/>
  <c r="G9" i="2" s="1"/>
  <c r="G18" i="2"/>
  <c r="G17" i="2" s="1"/>
  <c r="G16" i="2" s="1"/>
  <c r="H369" i="2"/>
  <c r="H368" i="2" s="1"/>
  <c r="H367" i="2" s="1"/>
  <c r="H329" i="2" s="1"/>
  <c r="G430" i="2"/>
  <c r="G429" i="2" s="1"/>
  <c r="G428" i="2" s="1"/>
  <c r="G427" i="2" s="1"/>
  <c r="G426" i="2" s="1"/>
  <c r="H430" i="2"/>
  <c r="H429" i="2" s="1"/>
  <c r="H428" i="2" s="1"/>
  <c r="H427" i="2" s="1"/>
  <c r="H426" i="2" s="1"/>
  <c r="G420" i="2"/>
  <c r="G419" i="2" s="1"/>
  <c r="G408" i="2" s="1"/>
  <c r="H18" i="2"/>
  <c r="H17" i="2" s="1"/>
  <c r="H16" i="2" s="1"/>
  <c r="G389" i="2"/>
  <c r="G388" i="2" s="1"/>
  <c r="H11" i="2"/>
  <c r="H10" i="2" s="1"/>
  <c r="H9" i="2" s="1"/>
  <c r="H8" i="2" l="1"/>
  <c r="H7" i="2" s="1"/>
  <c r="H389" i="2"/>
  <c r="H388" i="2" s="1"/>
  <c r="H387" i="2" s="1"/>
  <c r="H380" i="2" s="1"/>
  <c r="H322" i="2"/>
  <c r="H447" i="2" s="1"/>
  <c r="H449" i="2" s="1"/>
  <c r="G8" i="2"/>
  <c r="G7" i="2" s="1"/>
  <c r="G387" i="2"/>
  <c r="G380" i="2" s="1"/>
</calcChain>
</file>

<file path=xl/sharedStrings.xml><?xml version="1.0" encoding="utf-8"?>
<sst xmlns="http://schemas.openxmlformats.org/spreadsheetml/2006/main" count="1155" uniqueCount="408">
  <si>
    <t/>
  </si>
  <si>
    <t>Расходы за счет резервного фонда администрации города Армянска Республики Крым</t>
  </si>
  <si>
    <t>98 0 00 90100</t>
  </si>
  <si>
    <t>Резервные средства</t>
  </si>
  <si>
    <t>98 0 00 00000</t>
  </si>
  <si>
    <t>Другие непрограммные расходы</t>
  </si>
  <si>
    <t>Резервные фонды</t>
  </si>
  <si>
    <t>91 6 00 00190</t>
  </si>
  <si>
    <t>Уплата налогов, сборов и иных платежей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</si>
  <si>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</si>
  <si>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</si>
  <si>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обеспечение функций,  в рамках непрограммного направления расходов «Обеспечение деятельности отраслевых (функциональных) органов администрации города Армянска Республики Крым»</t>
  </si>
  <si>
    <t>91 6 00 00110</t>
  </si>
  <si>
    <t>Расходы на обеспечение выплат по оплате труда, в рамках непрограммного направления расходов «Обеспечение деятельности отраслевых (функциональных) органов администрации города Армянска Республики Крым»</t>
  </si>
  <si>
    <t>91 6 00 00000</t>
  </si>
  <si>
    <t>Расходы на обеспечение деятельности отраслевых (функциональных) органов администрации города Армянска Республики Крым</t>
  </si>
  <si>
    <t>91 0 00 00000</t>
  </si>
  <si>
    <t xml:space="preserve">Непрограммные расходы на обеспечение функций органов местного самоуправления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</si>
  <si>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</si>
  <si>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</si>
  <si>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Финансовое управление администрации города Армянска</t>
  </si>
  <si>
    <t>Непрограммные расходы в сфере социальной защиты</t>
  </si>
  <si>
    <t>Другие вопросы в области социальной политики</t>
  </si>
  <si>
    <t>СОЦИАЛЬНАЯ ПОЛИТИКА</t>
  </si>
  <si>
    <t>01 6 00 00590</t>
  </si>
  <si>
    <t>Расходы на выплаты персоналу казенных учреждений</t>
  </si>
  <si>
    <t>Расходы на обеспечение  деятельности (оказание услуг)  муниципальных учреждений, осуществляющих функции по централизованному обслуживанию учреждений культуры</t>
  </si>
  <si>
    <t>01 6 00 00000</t>
  </si>
  <si>
    <t>Ведение бухгалтерского, налогового и статистического учета в обслуживаемых учреждениях культуры</t>
  </si>
  <si>
    <t>01 0 00 00000</t>
  </si>
  <si>
    <t>Другие вопросы в области культуры, кинематографии</t>
  </si>
  <si>
    <t>Расходы по содержанию мемориала «Вечный огонь»</t>
  </si>
  <si>
    <t>01 7 00 00000</t>
  </si>
  <si>
    <t>01 3 00 00590</t>
  </si>
  <si>
    <t>Расходы на обеспечение деятельности (оказания услуг) муниципальных учреждений, предоставление населению услуг музейными учреждениями</t>
  </si>
  <si>
    <t>01 3 00 00000</t>
  </si>
  <si>
    <t>Развитие и модернизация историко-краеведческого музея в городском округе Армянск Республики Крым</t>
  </si>
  <si>
    <t>01 2 00 21540</t>
  </si>
  <si>
    <t>Комплектование книжных фондов муниципальных библиотек</t>
  </si>
  <si>
    <t>01 2 00 00590</t>
  </si>
  <si>
    <t>Расходы на обеспечение деятельности (оказания услуг) муниципальных учреждений, предоставление населению услуг библиотечными учреждениями</t>
  </si>
  <si>
    <t>01 2 00 00000</t>
  </si>
  <si>
    <t>Развитие и модернизация муниципальных библиотек в городском округе Армянск Республики Крым</t>
  </si>
  <si>
    <t>01 1 00 21510</t>
  </si>
  <si>
    <t>01 1 00 00590</t>
  </si>
  <si>
    <t>Расходы на обеспечение деятельности (оказания услуг) муниципальных учреждений, обслуживание населения дворцами и домами культуры, клубными учреждениями</t>
  </si>
  <si>
    <t>01 1 00 00000</t>
  </si>
  <si>
    <t>Поддержка и развитие культурно-досуговой деятельности и народного творчества в городском округе Армянск Республики Крым</t>
  </si>
  <si>
    <t>Культура</t>
  </si>
  <si>
    <t>КУЛЬТУРА, КИНЕМАТОГРАФИЯ</t>
  </si>
  <si>
    <t>01 4 00 00590</t>
  </si>
  <si>
    <t>Расходы на обеспечение деятельности (оказание услуг) муниципальных учреждений, обеспечивающих дополнительное образование</t>
  </si>
  <si>
    <t>01 4 00 00000</t>
  </si>
  <si>
    <t>Сохранение и развитие системы дополнительного образования детей в городском округе Армянск Республики Крым</t>
  </si>
  <si>
    <t>Дополнительное образование детей</t>
  </si>
  <si>
    <t>ОБРАЗОВАНИЕ</t>
  </si>
  <si>
    <t>Отдел культуры и межнациональных отношений администрации города Армянска</t>
  </si>
  <si>
    <t>08 4 00 71109</t>
  </si>
  <si>
    <t>08 4 00 71101</t>
  </si>
  <si>
    <t>08 4 00 00000</t>
  </si>
  <si>
    <t>Руководство и управление в сфере труда и социальной защиты населения в городском округе Армянск</t>
  </si>
  <si>
    <t>08 0 00 00000</t>
  </si>
  <si>
    <t>Управление труда и социальной защиты населения администрации города Армянска</t>
  </si>
  <si>
    <t>02 4 01 00590</t>
  </si>
  <si>
    <t>Расходы на обеспечение  деятельности (оказание услуг)  муниципальных учреждений, осуществляющих функции централизованного финансового, материально-технического и информационно-методического сопровождения деятельности образовательных учреждений</t>
  </si>
  <si>
    <t>02 4 01 00000</t>
  </si>
  <si>
    <t>Основное мероприятие «Обеспечение деятельности учреждения, осуществляющего функции централизованного финансового, материально-технического и информационно-методического сопровождения деятельности образовательных учреждений»</t>
  </si>
  <si>
    <t>02 4 00 00000</t>
  </si>
  <si>
    <t>02 0 00 00000</t>
  </si>
  <si>
    <t>Другие вопросы в области образования</t>
  </si>
  <si>
    <t>Субсидии бюджетным учреждениям</t>
  </si>
  <si>
    <t>04 1 00 00590</t>
  </si>
  <si>
    <t xml:space="preserve">Расходы на обеспечение деятельности (оказание услуг) муниципальной детско-юношеской спортивной школы </t>
  </si>
  <si>
    <t>04 1 00 00000</t>
  </si>
  <si>
    <t>Обеспечение деятельности учреждения дополнительного образования</t>
  </si>
  <si>
    <t>04 0 00 00000</t>
  </si>
  <si>
    <t>02 3 01 00590</t>
  </si>
  <si>
    <t>02 3 01 00000</t>
  </si>
  <si>
    <t>Основное мероприятие «Обеспечение деятельности учреждения дополнительного образования»</t>
  </si>
  <si>
    <t>02 3 00 00000</t>
  </si>
  <si>
    <t>02 2 02 00000</t>
  </si>
  <si>
    <t>Основное мероприятие «Проведение капитальных ремонтов, реконструкции и строительства муниципальных общеобразовательных учреждений»</t>
  </si>
  <si>
    <t>Организация питания в учреждениях общего образования</t>
  </si>
  <si>
    <t>02 2 01 00590</t>
  </si>
  <si>
    <t xml:space="preserve">Расходы на обеспечение деятельности (оказание услуг) муниципальных общеобразовательных учреждений </t>
  </si>
  <si>
    <t>02 2 01 00000</t>
  </si>
  <si>
    <t>Основное мероприятие «Реализация образовательных программ общего образования детей»</t>
  </si>
  <si>
    <t>02 2 00 00000</t>
  </si>
  <si>
    <t>Общее образование</t>
  </si>
  <si>
    <t>02 1 01 00590</t>
  </si>
  <si>
    <t xml:space="preserve">Расходы на обеспечение деятельности (оказание услуг) муниципальных дошкольных образовательных учреждений </t>
  </si>
  <si>
    <t>02 1 01 00000</t>
  </si>
  <si>
    <t>Основное мероприятие «Реализация образовательных программ дошкольного образования детей»</t>
  </si>
  <si>
    <t>02 1 00 00000</t>
  </si>
  <si>
    <t>Дошкольное образование</t>
  </si>
  <si>
    <t>Отдел образования  администрации города Армянска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</si>
  <si>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</si>
  <si>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Периодическая печать и издательства</t>
  </si>
  <si>
    <t>Телевидение и радиовещание</t>
  </si>
  <si>
    <t>СРЕДСТВА МАССОВОЙ ИНФОРМАЦИИ</t>
  </si>
  <si>
    <t>04 2 00 21670</t>
  </si>
  <si>
    <t>Организация проведения общегородских спортивно-массовых мероприятий</t>
  </si>
  <si>
    <t>04 2 00 00000</t>
  </si>
  <si>
    <t>Организация спортивно-массовой и физкультурно-оздоровительной работы</t>
  </si>
  <si>
    <t>Физическая культура</t>
  </si>
  <si>
    <t>ФИЗИЧЕСКАЯ КУЛЬТУРА И СПОРТ</t>
  </si>
  <si>
    <t>Расходы на оформление права собственности на наследственное имущество детей-сирот и детей, оставшиеся без попечения родителей, лиц из числа детей-сирот и детей, оставшихся без попечения родителей</t>
  </si>
  <si>
    <t>Расходы по составлению дефектных ведомостей и комплекта сметной документации по ремонту жилых помещений, в которых дети-сироты и дети, оставшиеся без попечения родителей, являются нанимателями жилых помещений по договорам социального найма или членами семьи нанимателя жилого помещения по договору социального найма либо собственниками жилых помещений</t>
  </si>
  <si>
    <t>Субсидии некоммерческим организациям (за исключением государственных (муниципальных) учреждений)</t>
  </si>
  <si>
    <t>01 1 00 21520</t>
  </si>
  <si>
    <t>Премии и гранты</t>
  </si>
  <si>
    <t>Расходы на обеспечение мероприятий по организации и проведению государственных, общегородских праздников и памятных дат</t>
  </si>
  <si>
    <t>Организация и проведение общегородских молодежных мероприятий</t>
  </si>
  <si>
    <t>03 1 00 00000</t>
  </si>
  <si>
    <t>03 0 00 00000</t>
  </si>
  <si>
    <t>02 5 02 21760</t>
  </si>
  <si>
    <t>Социальные выплаты гражданам, кроме публичных нормативных социальных выплат</t>
  </si>
  <si>
    <t>Мероприятия по проведению оздоровительной кампании детей льготных категорий</t>
  </si>
  <si>
    <t>02 5 02 00000</t>
  </si>
  <si>
    <t>02 5 00 00000</t>
  </si>
  <si>
    <t>Молодежная политика</t>
  </si>
  <si>
    <t>91 8 00 20010</t>
  </si>
  <si>
    <t>Расходы на  профессиональную переподготовку и повышение квалификации муниципальных служащих и выборных должностных лиц</t>
  </si>
  <si>
    <t>91 8 00 00000</t>
  </si>
  <si>
    <t>Реализация прочих мероприятий в сфере установленных функций органов местного самоуправления</t>
  </si>
  <si>
    <t>Профессиональная подготовка, переподготовка и повышение квалификации</t>
  </si>
  <si>
    <t>05 0 00 00000</t>
  </si>
  <si>
    <t>Благоустройство</t>
  </si>
  <si>
    <t>ЖИЛИЩНО-КОММУНАЛЬНОЕ ХОЗЯЙСТВО</t>
  </si>
  <si>
    <t>Дорожное хозяйство (дорожные фонды)</t>
  </si>
  <si>
    <t>Организация общественных работ для безработных граждан, а также безработных инвалидов</t>
  </si>
  <si>
    <t>Содействие в организации временного трудоустройства несовершеннолетних граждан в возрасте от 14 до 18 лет в свободное от учебы время</t>
  </si>
  <si>
    <t>Содействие занятости населения и граждан, нуждающихся в социальной защите и не способных на равных условиях конкурировать на рынке труда</t>
  </si>
  <si>
    <t>11 0 00 00000</t>
  </si>
  <si>
    <t>Общеэкономические вопросы</t>
  </si>
  <si>
    <t>НАЦИОНАЛЬНАЯ ЭКОНОМИКА</t>
  </si>
  <si>
    <t>Расходы на создание и накопление материального резерва</t>
  </si>
  <si>
    <t>93 0 00 00000</t>
  </si>
  <si>
    <t>Непрограммные расходы в сфере защиты населения и территории от чрезвычайных ситуаций природного и техногенного характера, гражданской обороны и правоохранительной деятельности</t>
  </si>
  <si>
    <t>Расходы на обеспечение деятельности (оказание услуг) единой дежурно-диспетчерской службы муниципального образования городской округ Армянск Республики Крым</t>
  </si>
  <si>
    <t>07 0 00 00000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</si>
  <si>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</si>
  <si>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</si>
  <si>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98 0 00 90200</t>
  </si>
  <si>
    <t>Членские взносы в Совет муниципальных образований Республики Крым</t>
  </si>
  <si>
    <t>91 7 00 00590</t>
  </si>
  <si>
    <t>Расходы на обеспечение деятельности  (оказание услуг)  муниципальных учреждений, в рамках непрограммного направления расходов «Обеспечение деятельности органов местного самоуправления городского округа Армянск Республики Крым»</t>
  </si>
  <si>
    <t>91 7 00 00000</t>
  </si>
  <si>
    <t>Расходы на обеспечение деятельности  (оказание услуг)  муниципальных учреждений,  в рамках непрограммного направления расходов «Обеспечение деятельности органов местного самоуправления городского округа Армянск Республики Крым»</t>
  </si>
  <si>
    <t>Другие общегосударственные вопросы</t>
  </si>
  <si>
    <t>92 2 00 71400</t>
  </si>
  <si>
    <t>Расходы на осуществление переданных органам местного самоуправления в Республике Крым отдельных полномочий Республики Крым в сфере административной ответственности</t>
  </si>
  <si>
    <t>92 2 00 00000</t>
  </si>
  <si>
    <t>Сфера административной ответственности</t>
  </si>
  <si>
    <t>92 1 00 71309</t>
  </si>
  <si>
    <t>Расходы на обеспечение функций органов местного самоуправления в рамках непрограммных расходов на осуществление переданных органам местного самоуправления в Республике Крым отдельных полномочий Республики Крым по опеке и попечительству</t>
  </si>
  <si>
    <t>92 1 00 71301</t>
  </si>
  <si>
    <t>Расходы на обеспечение выплат по оплате труда работников органов местного самоуправления в рамках непрограммных расходов на осуществление переданных органам местного самоуправления в Республике Крым отдельных полномочий Республики Крым по опеке и попечительству</t>
  </si>
  <si>
    <t>92 1 00 00000</t>
  </si>
  <si>
    <t>Сфера опеки и попечительства</t>
  </si>
  <si>
    <t>92 0 00 00000</t>
  </si>
  <si>
    <t>Непрограммные расходы на осуществление переданных органам местного самоуправления в Республике Крым отдельных полномочий Республики Крым</t>
  </si>
  <si>
    <t>91 5 00 00190</t>
  </si>
  <si>
    <t>Расходы на обеспечение функций, в рамках непрограммного направления расходов «Обеспечение деятельности администрации города Армянска Республики Крым»</t>
  </si>
  <si>
    <t>91 5 00 00110</t>
  </si>
  <si>
    <t>Расходы на обеспечение выплат по оплате труда, в рамках непрограммного направления расходов «Обеспечение деятельности администрации города Армянска Республики Крым»</t>
  </si>
  <si>
    <t>91 5 00 00000</t>
  </si>
  <si>
    <t>Расходы на обеспечение деятельности администрации города Армянска Республики Крым</t>
  </si>
  <si>
    <t>10 2 00 71209</t>
  </si>
  <si>
    <t>10 2 00 71201</t>
  </si>
  <si>
    <t>10 2 00 00000</t>
  </si>
  <si>
    <t>10 0 00 00000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</si>
  <si>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</si>
  <si>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Администрация города Армянска Республики Крым</t>
  </si>
  <si>
    <t>91 3 00 00190</t>
  </si>
  <si>
    <t>Расходы на обеспечение функций, в рамках непрограммного направления расходов «Обеспечение деятельности Контрольно-счетного органа города Армянска Республики Крым»</t>
  </si>
  <si>
    <t>91 3 00 00110</t>
  </si>
  <si>
    <t>91 3 00 00000</t>
  </si>
  <si>
    <t>Расходы на обеспечение деятельности Контрольно-счетного органа города Армянска Республики Крым</t>
  </si>
  <si>
    <t>Контрольно-счетный орган города Армянска Республики Крым</t>
  </si>
  <si>
    <t>91 2 00 00190</t>
  </si>
  <si>
    <t>Расходы на обеспечение функций, в рамках непрограммного направления расходов «Обеспечение деятельности аппарата Армянского городского совета Республики Крым»</t>
  </si>
  <si>
    <t>91 2 00 00110</t>
  </si>
  <si>
    <t>Расходы на обеспечение выплат по оплате труда, в рамках непрограммного направления расходов «Обеспечение деятельности аппарата Армянского городского совета Республики Крым»</t>
  </si>
  <si>
    <t>91 2 00 00000</t>
  </si>
  <si>
    <t>Расходы на обеспечение деятельности аппарата Армянского городского совета Республики Крым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</si>
  <si>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</si>
  <si>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91 1 00 00190</t>
  </si>
  <si>
    <t>Расходы на обеспечение функций, в рамках непрограммного направления расходов "Обеспечение деятельности Председателя Армянского городского совета Республики Крым"</t>
  </si>
  <si>
    <t>91 1 00 00110</t>
  </si>
  <si>
    <t>Расходы на обеспечение выплат по оплате труда, в рамках непрограммного направления расходов «Обеспечение деятельности Председателя Армянского городского совета Республики Крым»</t>
  </si>
  <si>
    <t>91 1 00 00000</t>
  </si>
  <si>
    <t>Расходы на обеспечение деятельности Председателя Армянского городского совета Республики Крым</t>
  </si>
  <si>
    <t>Функционирование высшего должностного лица субъекта Российской Федерации и муниципального образования</t>
  </si>
  <si>
    <t>Армянский городской совет Республики Крым</t>
  </si>
  <si>
    <t>Вид расходов</t>
  </si>
  <si>
    <t>Целевая статья расходов</t>
  </si>
  <si>
    <t>Подраздел</t>
  </si>
  <si>
    <t>Раздел</t>
  </si>
  <si>
    <t>ГРБС</t>
  </si>
  <si>
    <t>Наименование</t>
  </si>
  <si>
    <t>(руб.)</t>
  </si>
  <si>
    <t>ИТОГО</t>
  </si>
  <si>
    <t>Муниципальная программа «Развитие культуры, сохранение объектов культурного наследия в муниципальном образовании городской округ Армянск Республики Крым»</t>
  </si>
  <si>
    <t>Расходы на организацию и проведение культурно-массовых мероприятий, выставок, конкурсов, смотров, фестивалей, конференций и иных массовых мероприятий</t>
  </si>
  <si>
    <t>01 2 00 21510</t>
  </si>
  <si>
    <t>Сохранение объектов историко-культурного наследия в городском округе Армянск Республики Крым</t>
  </si>
  <si>
    <t>01 7 00 21550</t>
  </si>
  <si>
    <t>17 0 00 00000</t>
  </si>
  <si>
    <t>Муниципальная программа «Развитие и сохранение межнационального согласия в муниципальном образовании городской округ Армянск Республики Крым»</t>
  </si>
  <si>
    <t>17 3 00 00000</t>
  </si>
  <si>
    <t>Обеспечение межнационального согласия в городском округе Армянск</t>
  </si>
  <si>
    <t>17 3 00 22320</t>
  </si>
  <si>
    <t>Расходы на организацию и проведение мероприятий, направленных на повышение уровня толерантности в обществе и противодействие проявлениям ксенофобии</t>
  </si>
  <si>
    <t>Муниципальная программа «Социальная поддержка отдельных категорий граждан муниципального образования городской округ Армянск Республики Крым»</t>
  </si>
  <si>
    <t>Расходы на обеспечение выплат по оплате труда работников органов местного самоуправления в рамках муниципальной программы «Социальная поддержка отдельных категорий граждан муниципального образования городской округ Армянск Республики Крым» на осуществление переданных органам местного самоуправления в Республике Крым отдельных полномочий Республики Крым в сфере социальной защиты населения</t>
  </si>
  <si>
    <t>Расходы на обеспечение функций органов местного самоуправления в рамках муниципальной программы «Социальная поддержка отдельных категорий граждан муниципального образования городской округ Армянск Республики Крым» на осуществление переданных органам местного самоуправления в Республике Крым отдельных полномочий Республики Крым в сфере социальной защиты населения</t>
  </si>
  <si>
    <t>Социальное обеспечение населения</t>
  </si>
  <si>
    <t>Социальная защита населения</t>
  </si>
  <si>
    <t>08 2 00 00000</t>
  </si>
  <si>
    <t>Расходы на оплату жилищно-коммунальных услуг отдельным категориям граждан</t>
  </si>
  <si>
    <t>08 2 00 52500</t>
  </si>
  <si>
    <t>Компенсационные выплаты по льготному проезду отдельных категорий граждан на авто-, электро- и железнодорожном транспорте</t>
  </si>
  <si>
    <t>08 2 00 70010</t>
  </si>
  <si>
    <t>Публичные нормативные социальные выплаты гражданам</t>
  </si>
  <si>
    <t>Расходы на приобретение технических и других средств реабилитации инвалидам и отдельным категориям граждан, льготным категориям граждан</t>
  </si>
  <si>
    <t>08 2 00 70860</t>
  </si>
  <si>
    <t>Расходы на предоставление мер социальной поддержки отдельным категориям граждан</t>
  </si>
  <si>
    <t>08 2 00 70890</t>
  </si>
  <si>
    <t>Расходы на социальное пособие на погребение</t>
  </si>
  <si>
    <t>08 2 00 71860</t>
  </si>
  <si>
    <t>Расходы на оказание мер социальной защиты граждан в соответствии с Законом Республики Крым от 17 декабря 2014 года № 36–ЗРК/2014 «Об особенностях установления мер социальной защиты (поддержки) отдельным категориям граждан, проживающих на территории Республики Крым»</t>
  </si>
  <si>
    <t>08 2 00 73860</t>
  </si>
  <si>
    <t>Социальные выплаты</t>
  </si>
  <si>
    <t>08 3 00 00000</t>
  </si>
  <si>
    <t>Расходы на 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</t>
  </si>
  <si>
    <t>08 3 00 52200</t>
  </si>
  <si>
    <t>Расходы на выплату пенсии за выслугу лет, перерасчета ее размера лицам, замещавшим должности муниципальной службы в органах местного самоуправления</t>
  </si>
  <si>
    <t>08 3 00 20410</t>
  </si>
  <si>
    <t>Охрана семьи и детства</t>
  </si>
  <si>
    <t>Улучшение социально-экономического положения семей с детьми</t>
  </si>
  <si>
    <t>08 1 00 00000</t>
  </si>
  <si>
    <t>Расходы на выплату единовременного пособия при всех формах устройства детей, лишенных родительского попечения, в семью</t>
  </si>
  <si>
    <t>08 1 00 52600</t>
  </si>
  <si>
    <t>Расходы на осуществление полномочий по предоставлению ежемесячной социальной поддержки детям–сиротам и детям, оставшимся без попечения родителей, лицам из числа детей–сирот и детей, оставшихся без попечения родителей</t>
  </si>
  <si>
    <t>08 1 00 70820</t>
  </si>
  <si>
    <t>Сумма на 2020 год</t>
  </si>
  <si>
    <t>Расходы на обеспечение выплат по оплате труда, в рамках непрограммного направления расходов «Обеспечение деятельности Контрольно-счетного органа города Армянска Республики Крым»</t>
  </si>
  <si>
    <t>Муниципальная программа «Развитие образования в муниципальном образовании городской округ Армянск Республики Крым»</t>
  </si>
  <si>
    <t>Подпрограмма «Развитие дошкольного образования в муниципальном образовании городской округ Армянск Республики Крым»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</si>
  <si>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</si>
  <si>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02 1 01 71320</t>
  </si>
  <si>
    <t>Прочие мероприятия в рамках программы развития системы образования</t>
  </si>
  <si>
    <t>02 4 02 00000</t>
  </si>
  <si>
    <t>Расходы на организацию и проведение комплекса мероприятий, направленных на установку, поддержание, улучшение системы обеспечения пожарной безопасности в муниципальных образовательных организациях</t>
  </si>
  <si>
    <t>Подпрограмма «Развитие методической и профориентационной работы, создание условий для развития системы образования в муниципальном образовании городской округ Армянск Республики Крым»</t>
  </si>
  <si>
    <t>02 4 02 S1490</t>
  </si>
  <si>
    <t>Подпрограмма «Развитие школьного образования в муниципальном образовании городской округ Армянск Республики Крым»</t>
  </si>
  <si>
    <t>02 2 01 21720</t>
  </si>
  <si>
    <t>Расходы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</si>
  <si>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02 2 01 71330</t>
  </si>
  <si>
    <t>Расходы на обеспечение одноразовым бесплатным горячим питанием (завтрак) учащихся 1-4 классов муниципальных образовательных организаций</t>
  </si>
  <si>
    <t>02 2 01 S1520</t>
  </si>
  <si>
    <t xml:space="preserve">Расходы на капитальный ремонт объектов муниципальной собственности, приобретение движимого имущества в муниципальную собственность </t>
  </si>
  <si>
    <t>02 2 02 S2990</t>
  </si>
  <si>
    <t>02 4 02 71310</t>
  </si>
  <si>
    <t>Расходы на предоставление компенсации расходов на оплату жилых помещений, отопления и электроэнергии педагогическим работникам, проживающим в сельской местности и работающим в муниципальных образовательных организациях, расположенных в сельской местности</t>
  </si>
  <si>
    <t>Подпрограмма «Развитие дополнительного образования в муниципальном образовании городской округ Армянск Республики Крым»</t>
  </si>
  <si>
    <t>Муниципальная программа «Развитие физической культуры и спорта в муниципальном образовании городской округ Армянск Республика Крым»</t>
  </si>
  <si>
    <t>Основное мероприятие «Организация отдыха и оздоровления учащихся в лагерях дневного пребывания, организованных на базе общеобразовательных учреждений»</t>
  </si>
  <si>
    <t>02 5 01 00000</t>
  </si>
  <si>
    <t>Мероприятия по организации отдыха и оздоровления учащихся в лагерях дневного пребывания</t>
  </si>
  <si>
    <t>02 5 01 21750</t>
  </si>
  <si>
    <t>Подпрограмма «Организация отдыха и оздоровление детей и подростков города Армянска Республики Крым»</t>
  </si>
  <si>
    <t>Расходы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</si>
  <si>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02 1 01 71480</t>
  </si>
  <si>
    <t>Повышение уровня безопасности хранения документов и укрепление материально-технической базы архивного сектора (муниципального архива) администрации города Армянска Республики Крым</t>
  </si>
  <si>
    <t>10 1 00 00000</t>
  </si>
  <si>
    <t>Дооборудование и обслуживание пожарной и охранной сигнализации архивного сектора (муниципального архива)</t>
  </si>
  <si>
    <t>10 1 00 22020</t>
  </si>
  <si>
    <t>Расходы на обеспечение выплат по оплате труда работников органов местного самоуправления в рамках муниципальной программы «Развитие архивного дела в муниципальном образовании городской округ Армянск Республики Крым» на осуществление переданных органам местного самоуправления в Республике Крым отдельных полномочий Республики Крым в сфере архивного дела</t>
  </si>
  <si>
    <t>Расходы на обеспечение функций органов местного самоуправления в рамках муниципальной программы «Развитие архивного дела в муниципальном образовании городской округ Армянск Республики Крым» на осуществление переданных органам местного самоуправления в Республике Крым отдельных полномочий Республики Крым в сфере архивного дела</t>
  </si>
  <si>
    <t>Муниципальная программа «Развитие архивного дела в муниципальном образовании городской округ Армянск Республики Крым»</t>
  </si>
  <si>
    <t>Муниципальная программа «Обеспечение общественной безопасности на территории муниципального образования городской округ Армянск Республики Крым»</t>
  </si>
  <si>
    <t>Профилактика правонарушений и преступлений среди несовершеннолетних и организация деятельности муниципальной комиссии по делам несовершеннолетних и защите их прав</t>
  </si>
  <si>
    <t>07 3 00 00000</t>
  </si>
  <si>
    <t>НАЦИОНАЛЬНАЯ ОБОРОНА</t>
  </si>
  <si>
    <t>Мобилизационная и вневойсковая подготовка</t>
  </si>
  <si>
    <t>Непрограммные расходы в сфере национальной обороны</t>
  </si>
  <si>
    <t>94 0 00 00000</t>
  </si>
  <si>
    <t>Непрограммные расходы по мобилизационной и вневойсковой подготовке</t>
  </si>
  <si>
    <t>94 1 00 00000</t>
  </si>
  <si>
    <t>Расходы на осуществление первичного воинского учета на территориях, где отсутствуют военные комиссариаты</t>
  </si>
  <si>
    <t>94 1 00 51180</t>
  </si>
  <si>
    <t>Построение и развитие аппаратно-программного комплекса «Безопасный город»</t>
  </si>
  <si>
    <t>07 4 00 00000</t>
  </si>
  <si>
    <t>07 4 00 00590</t>
  </si>
  <si>
    <t>Обеспечение правопорядка и противодействие преступности</t>
  </si>
  <si>
    <t>07 1 00 00000</t>
  </si>
  <si>
    <t xml:space="preserve">Расходы на приобретение и размещение рекламных материалов, полиграфической продукции по профилактике преступлений и правонарушений </t>
  </si>
  <si>
    <t>Расходы на приобретение технических средств контроля за ситуацией в местах массового пребывания людей (общественных местах) для обеспечения правопорядка и общественной безопасности</t>
  </si>
  <si>
    <t>07 1 00 24020</t>
  </si>
  <si>
    <t>07 1 00 24010</t>
  </si>
  <si>
    <t>93 1 00 00000</t>
  </si>
  <si>
    <t>93 1 00 20240</t>
  </si>
  <si>
    <t>Пенсионное обеспечение</t>
  </si>
  <si>
    <t>Другие вопросы в области национальной безопасности и правоохранительной деятельности</t>
  </si>
  <si>
    <t>Муниципальная программа «Содействие занятости населения в муниципальном образовании городской округ Армянск Республики Крым»</t>
  </si>
  <si>
    <t>11 1 00 00000</t>
  </si>
  <si>
    <t>11 1 00 60410</t>
  </si>
  <si>
    <t>11 1 00 60420</t>
  </si>
  <si>
    <t>Транспорт</t>
  </si>
  <si>
    <t>Муниципальная программа «Развитие транспортно-дорожного комплекса муниципального образования городской округ Армянск Республики Крым»</t>
  </si>
  <si>
    <t>16 0 00 00000</t>
  </si>
  <si>
    <t xml:space="preserve">Организация регулярного транспортного обслуживания </t>
  </si>
  <si>
    <t>16 1 00 00000</t>
  </si>
  <si>
    <t>Расходы на возмещение недополученных доходов и затрат за фактически предоставленные услуги по перевозке пассажиров по установленному тарифу</t>
  </si>
  <si>
    <t>16 1 00 25010</t>
  </si>
  <si>
    <t>16 2 00 00000</t>
  </si>
  <si>
    <t xml:space="preserve">Развитие дорожного хозяйства </t>
  </si>
  <si>
    <t>Муниципальная программа «Формирование современной городской среды муниципального образования городской округ Армянск Республики Крым»</t>
  </si>
  <si>
    <t>Благоустройство территорий, санитарная очистка и содержание территории муниципального образования городской округ Армянск Республики Крым</t>
  </si>
  <si>
    <t>05 3 00 00000</t>
  </si>
  <si>
    <t>Расходы на содержание сети уличного освещения городских и сельских территорий</t>
  </si>
  <si>
    <t>05 3 00 20530</t>
  </si>
  <si>
    <t>Расходы на ремонт и содержание объектов благоустройства</t>
  </si>
  <si>
    <t>05 3 00 20540</t>
  </si>
  <si>
    <t>Расходы на реализацию мероприятий по озеленению территорий городского округа,  реконструкция и восстановление зеленых насаждений (озеленение территорий)</t>
  </si>
  <si>
    <t>05 3 00 20550</t>
  </si>
  <si>
    <t>Расходы на содержание и уборку территорий улиц, тротуаров, площадей и скверов</t>
  </si>
  <si>
    <t>05 3 00 20560</t>
  </si>
  <si>
    <t>05 3 00 20570</t>
  </si>
  <si>
    <t>Расходы на прочие мероприятия по благоустройству</t>
  </si>
  <si>
    <t>05 3 00 20580</t>
  </si>
  <si>
    <t>Основное мероприятие «Приобретение путевок для детей льготной категории»</t>
  </si>
  <si>
    <t>Подпрограмма «Молодёжь муниципального образования городской округ Армянск Республика Крым»</t>
  </si>
  <si>
    <t>02 6 00 00000</t>
  </si>
  <si>
    <t>02 6 01 00000</t>
  </si>
  <si>
    <t>02 6 01 21730</t>
  </si>
  <si>
    <t>Основное мероприятие «Обеспечение условий для социального, культурного, духовного и физического развития молодёжи»</t>
  </si>
  <si>
    <t>95 0 00 00000</t>
  </si>
  <si>
    <t>Непрограммные расходы по социальной поддержке детей-сирот и детей, оставшихся без попечения родителей, лиц из числа детей-сирот и детей, оставшихся без попечения родителей</t>
  </si>
  <si>
    <t>95 2 00 22130</t>
  </si>
  <si>
    <t>95 2 00 22140</t>
  </si>
  <si>
    <t>Муниципальная программа «Информационное общество муниципального образования городской округ Армянск Республика Крым»</t>
  </si>
  <si>
    <t>Освещение деятельности органов местного самоуправления муниципального образования городской округ Армянск Республики Крым в средствах массовой информации</t>
  </si>
  <si>
    <t>03 1 00 21920</t>
  </si>
  <si>
    <t>Расходы по освещению, изготовлению и размещению информации о деятельности органов местного самоуправления и социально-значимых событий</t>
  </si>
  <si>
    <t>03 1 00 21910</t>
  </si>
  <si>
    <t xml:space="preserve">Расходы по опубликованию, изготовлению и размещению информации о деятельности органов местного самоуправления, официальной информации и муниципальных правовых актов органов местного самоуправления и социально-значимых событий  </t>
  </si>
  <si>
    <t>02 4 02 21510</t>
  </si>
  <si>
    <t>16 2 00 2Д030</t>
  </si>
  <si>
    <t xml:space="preserve">Расходы на проведение ремонтов внутриквартальных проездов, тротуаров за счет средств дорожного фонда (в т.ч. разработка проектно-сметной документации и проведение экспертизы) </t>
  </si>
  <si>
    <t>16 2 00 2Д040</t>
  </si>
  <si>
    <t>Расходы на ремонт и содержание автомобильных дорог общего пользования местного значения за счет средств дорожного фонда (в т.ч. разработка проектно-сметной документации и проведение экспертизы)</t>
  </si>
  <si>
    <t>Расходы на осуществление отдельных государственных полномочий по отлову и содержанию безнадзорных животных</t>
  </si>
  <si>
    <t>05 3 00 71410</t>
  </si>
  <si>
    <t>Осуществление отдельных государственных полномочий в сфере архивного дела на территории муниципального образования городской округ Армянск Республики Крым</t>
  </si>
  <si>
    <t>95 2 00 00000</t>
  </si>
  <si>
    <t>Создание и накопление материального резерва муниципального образования городской округ Армянск Республики Крым</t>
  </si>
  <si>
    <t xml:space="preserve">Судебная система
</t>
  </si>
  <si>
    <t>Непрограммные расходы на осуществление переданных полномочий Российской Федерации</t>
  </si>
  <si>
    <t>96 0 00 00000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</si>
  <si>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Российской Федерации</t>
  </si>
  <si>
    <t>96 0 00 51200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</si>
  <si>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</si>
  <si>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08 1 00 R0820</t>
  </si>
  <si>
    <t>Бюджетные инвестиции</t>
  </si>
  <si>
    <t>Расходы на благоустройство территорий кладбищ и содержание мест захоронений (организация и содержание мест захоронения)</t>
  </si>
  <si>
    <t>Приложение 9                                                                                к решению Армянского городского совета                                                                                                        от _____________ 2018 №________</t>
  </si>
  <si>
    <t>Ведомственная структура расходов бюджета муниципального образования городской округ Армянск Республики Крым на плановый период 2020 и 2021 годов</t>
  </si>
  <si>
    <t>Сумма на 2021 год</t>
  </si>
  <si>
    <t>Расходы на обеспечение выплат по оплате труда работников органов местного самоуправления в рамках муниципальной программы «Обеспечение общественной безопасности на территории муниципального образования городской округ Армянск Республики Крым» на осуществление переданных органам местного самоуправления в Республике Крым отдельных полномочий Республики Крым по созданию и организации деятельности комиссий по делам несовершеннолетних и защите их прав</t>
  </si>
  <si>
    <t>Расходы на обеспечение функций органов местного самоуправления в рамках муниципальной программы «Обеспечение общественной безопасности на территории муниципального образования городской округ Армянск Республики Крым» на осуществление переданных органам местного самоуправления в Республике Крым отдельных полномочий Республики Крым по созданию и организации деятельности комиссий по делам несовершеннолетних и защите их прав</t>
  </si>
  <si>
    <t>07 3 00 71501</t>
  </si>
  <si>
    <t>07 3 00 71509</t>
  </si>
  <si>
    <t>Расходы на проведение капитальных ремонтов автомобильных дорог общего пользования местного значения за счет средств дорожного фонда (в т.ч. разработка проектно-сметной документации и проведение экспертизы)</t>
  </si>
  <si>
    <t>Расходы на капитальный ремонт, ремонт и содержание автомобильных дорог общего пользования местного значения Республики Крым за счет средств дорожного фонда Республики Крым</t>
  </si>
  <si>
    <t>16 2 00 2Д020</t>
  </si>
  <si>
    <t>16 2 00 SД880</t>
  </si>
  <si>
    <t>Другие вопросы в области национальной экономики</t>
  </si>
  <si>
    <t>Муниципальная программа «Улучшение инвестиционного климата и развитие малого и среднего предпринимательства в муниципальном образовании городской округ Армянск Республики Крым»</t>
  </si>
  <si>
    <t>Подпрограмма «Развитие малого и среднего предпринимательства в муниципальном образовании городской округ Армянск Республики Крым»</t>
  </si>
  <si>
    <t>Основное мероприятие «Оказание финансовой поддержки субъектам предпринимательской деятельности»</t>
  </si>
  <si>
    <t xml:space="preserve">Расходы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 </t>
  </si>
  <si>
    <t>Расходы на реализацию мероприятий по развитию монопрофильных муниципальных образований</t>
  </si>
  <si>
    <t>04</t>
  </si>
  <si>
    <t>12</t>
  </si>
  <si>
    <t>12 0 00 00000</t>
  </si>
  <si>
    <t>12 2 00 00000</t>
  </si>
  <si>
    <t>12 2 01 00000</t>
  </si>
  <si>
    <t>12 2 01 L5270</t>
  </si>
  <si>
    <t>12 2 01 S0130</t>
  </si>
  <si>
    <t>Расходы по оплате электроэнергии сети уличного освещения муниципального образования городской округ Армянск Республики Крым</t>
  </si>
  <si>
    <t>Расходы на благоустройство территорий муниципального образования городской округ Армянск Республики Крым</t>
  </si>
  <si>
    <t>05 3 00 60010</t>
  </si>
  <si>
    <t>05 3 00 60020</t>
  </si>
  <si>
    <t>Расходы на компенсацию отдельным категориям граждан оплаты взноса на капитальный ремонт общего имущества в многоквартирном доме</t>
  </si>
  <si>
    <t>08 2 00 R4620</t>
  </si>
  <si>
    <t xml:space="preserve">Расходы на обеспечение выплат по оплате труда работников органов местного самоуправления в рамках муниципальной программы «Социальная поддержка отдельных категорий граждан муниципального образования городской округ Армянск Республики Крым» </t>
  </si>
  <si>
    <t xml:space="preserve">Расходы на обеспечение функций органов местного самоуправления в рамках муниципальной программы «Социальная поддержка отдельных категорий граждан муниципального образования городской округ Армянск Республики Крым» </t>
  </si>
  <si>
    <t>08 4 00 00110</t>
  </si>
  <si>
    <t>08 4 00 00190</t>
  </si>
  <si>
    <t>Поддержка социально ориентированных некоммерческих организаций, не являющимися муниципальными учреждениями</t>
  </si>
  <si>
    <t>Расходы на оказание финансовой поддержки общественным организациям инвалидов и ветеранов муниципального образования городской округ Армянск Республики Крым</t>
  </si>
  <si>
    <t>08 5 00 00000</t>
  </si>
  <si>
    <t>08 5 00 60880</t>
  </si>
  <si>
    <t>УСЛОВНО УТВЕРЖДЕННЫЕ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</si>
</sst>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000"/>
    <numFmt numFmtId="166" formatCode="00"/>
    <numFmt numFmtId="167" formatCode="00\ 0\ 00\ 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1" applyFont="1" applyFill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wrapText="1"/>
      <protection hidden="1"/>
    </xf>
    <xf numFmtId="166" fontId="2" fillId="0" borderId="1" xfId="1" applyNumberFormat="1" applyFont="1" applyFill="1" applyBorder="1" applyAlignment="1" applyProtection="1">
      <alignment horizontal="center" wrapText="1"/>
      <protection hidden="1"/>
    </xf>
    <xf numFmtId="167" fontId="2" fillId="0" borderId="1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6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3" xfId="1" applyNumberFormat="1" applyFont="1" applyFill="1" applyBorder="1" applyAlignment="1" applyProtection="1">
      <alignment horizontal="right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wrapText="1"/>
      <protection hidden="1"/>
    </xf>
    <xf numFmtId="166" fontId="4" fillId="0" borderId="1" xfId="1" applyNumberFormat="1" applyFont="1" applyFill="1" applyBorder="1" applyAlignment="1" applyProtection="1">
      <alignment horizontal="center" wrapText="1"/>
      <protection hidden="1"/>
    </xf>
    <xf numFmtId="167" fontId="4" fillId="0" borderId="1" xfId="1" applyNumberFormat="1" applyFont="1" applyFill="1" applyBorder="1" applyAlignment="1" applyProtection="1">
      <alignment horizontal="center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4" fontId="4" fillId="0" borderId="1" xfId="1" applyNumberFormat="1" applyFont="1" applyFill="1" applyBorder="1" applyAlignment="1" applyProtection="1">
      <alignment horizontal="right" wrapText="1"/>
      <protection hidden="1"/>
    </xf>
    <xf numFmtId="4" fontId="2" fillId="0" borderId="1" xfId="1" applyNumberFormat="1" applyFont="1" applyFill="1" applyBorder="1" applyAlignment="1" applyProtection="1">
      <alignment horizontal="right" wrapText="1"/>
      <protection hidden="1"/>
    </xf>
    <xf numFmtId="4" fontId="2" fillId="0" borderId="1" xfId="1" applyNumberFormat="1" applyFont="1" applyFill="1" applyBorder="1" applyProtection="1">
      <protection hidden="1"/>
    </xf>
    <xf numFmtId="4" fontId="2" fillId="0" borderId="1" xfId="1" applyNumberFormat="1" applyFont="1" applyFill="1" applyBorder="1"/>
    <xf numFmtId="164" fontId="2" fillId="0" borderId="1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top" wrapText="1"/>
      <protection hidden="1"/>
    </xf>
    <xf numFmtId="0" fontId="8" fillId="0" borderId="0" xfId="1" applyFont="1" applyFill="1"/>
    <xf numFmtId="164" fontId="4" fillId="0" borderId="1" xfId="1" applyNumberFormat="1" applyFont="1" applyFill="1" applyBorder="1" applyAlignment="1" applyProtection="1">
      <alignment horizontal="right"/>
      <protection hidden="1"/>
    </xf>
    <xf numFmtId="4" fontId="1" fillId="0" borderId="0" xfId="1" applyNumberFormat="1" applyFont="1" applyFill="1"/>
    <xf numFmtId="0" fontId="9" fillId="0" borderId="0" xfId="1" applyFont="1" applyFill="1"/>
    <xf numFmtId="4" fontId="9" fillId="0" borderId="0" xfId="1" applyNumberFormat="1" applyFont="1" applyFill="1"/>
    <xf numFmtId="4" fontId="2" fillId="0" borderId="1" xfId="1" applyNumberFormat="1" applyFont="1" applyBorder="1" applyAlignment="1"/>
    <xf numFmtId="4" fontId="2" fillId="0" borderId="1" xfId="1" applyNumberFormat="1" applyFont="1" applyBorder="1"/>
    <xf numFmtId="4" fontId="3" fillId="0" borderId="0" xfId="1" applyNumberFormat="1" applyFont="1" applyFill="1" applyProtection="1">
      <protection hidden="1"/>
    </xf>
    <xf numFmtId="165" fontId="2" fillId="0" borderId="4" xfId="1" applyNumberFormat="1" applyFont="1" applyFill="1" applyBorder="1" applyAlignment="1" applyProtection="1">
      <alignment horizontal="center" wrapText="1"/>
      <protection hidden="1"/>
    </xf>
    <xf numFmtId="166" fontId="2" fillId="0" borderId="4" xfId="1" applyNumberFormat="1" applyFont="1" applyFill="1" applyBorder="1" applyAlignment="1" applyProtection="1">
      <alignment horizontal="center" wrapText="1"/>
      <protection hidden="1"/>
    </xf>
    <xf numFmtId="167" fontId="2" fillId="0" borderId="4" xfId="1" applyNumberFormat="1" applyFont="1" applyFill="1" applyBorder="1" applyAlignment="1" applyProtection="1">
      <alignment horizontal="center" wrapText="1"/>
      <protection hidden="1"/>
    </xf>
    <xf numFmtId="165" fontId="2" fillId="0" borderId="5" xfId="1" applyNumberFormat="1" applyFont="1" applyFill="1" applyBorder="1" applyAlignment="1" applyProtection="1">
      <alignment horizontal="center" wrapText="1"/>
      <protection hidden="1"/>
    </xf>
    <xf numFmtId="0" fontId="5" fillId="0" borderId="2" xfId="1" applyNumberFormat="1" applyFont="1" applyFill="1" applyBorder="1" applyAlignment="1" applyProtection="1">
      <alignment horizontal="left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lef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5"/>
  <sheetViews>
    <sheetView showGridLines="0" tabSelected="1" topLeftCell="A442" zoomScaleNormal="100" workbookViewId="0">
      <selection activeCell="G356" sqref="G356:H356"/>
    </sheetView>
  </sheetViews>
  <sheetFormatPr defaultColWidth="9.140625" defaultRowHeight="15" x14ac:dyDescent="0.2"/>
  <cols>
    <col min="1" max="1" width="53" style="23" customWidth="1"/>
    <col min="2" max="2" width="8" style="23" customWidth="1"/>
    <col min="3" max="3" width="8.42578125" style="23" customWidth="1"/>
    <col min="4" max="4" width="8.7109375" style="23" customWidth="1"/>
    <col min="5" max="5" width="14.7109375" style="23" customWidth="1"/>
    <col min="6" max="6" width="7.85546875" style="23" customWidth="1"/>
    <col min="7" max="8" width="16" style="23" customWidth="1"/>
    <col min="9" max="9" width="14.5703125" style="23" customWidth="1"/>
    <col min="10" max="10" width="14.28515625" style="23" customWidth="1"/>
    <col min="11" max="244" width="9.140625" style="23" customWidth="1"/>
    <col min="245" max="16384" width="9.140625" style="23"/>
  </cols>
  <sheetData>
    <row r="1" spans="1:8" ht="41.25" customHeight="1" x14ac:dyDescent="0.2">
      <c r="A1" s="8"/>
      <c r="B1" s="8"/>
      <c r="C1" s="8"/>
      <c r="D1" s="8"/>
      <c r="E1" s="22"/>
      <c r="F1" s="43" t="s">
        <v>369</v>
      </c>
      <c r="G1" s="43"/>
      <c r="H1" s="43"/>
    </row>
    <row r="2" spans="1:8" ht="16.5" customHeight="1" x14ac:dyDescent="0.25">
      <c r="A2" s="1"/>
      <c r="B2" s="1"/>
      <c r="C2" s="1"/>
      <c r="D2" s="1"/>
      <c r="E2" s="1"/>
      <c r="F2" s="1"/>
      <c r="G2" s="1"/>
      <c r="H2" s="1"/>
    </row>
    <row r="3" spans="1:8" ht="30.75" customHeight="1" x14ac:dyDescent="0.2">
      <c r="A3" s="42" t="s">
        <v>370</v>
      </c>
      <c r="B3" s="42"/>
      <c r="C3" s="42"/>
      <c r="D3" s="42"/>
      <c r="E3" s="42"/>
      <c r="F3" s="42"/>
      <c r="G3" s="42"/>
      <c r="H3" s="42"/>
    </row>
    <row r="4" spans="1:8" ht="15" customHeight="1" x14ac:dyDescent="0.2">
      <c r="A4" s="9"/>
      <c r="B4" s="9"/>
      <c r="C4" s="9"/>
      <c r="D4" s="9"/>
      <c r="E4" s="9"/>
      <c r="F4" s="9"/>
      <c r="G4" s="10"/>
      <c r="H4" s="10" t="s">
        <v>201</v>
      </c>
    </row>
    <row r="5" spans="1:8" ht="50.25" customHeight="1" x14ac:dyDescent="0.2">
      <c r="A5" s="2" t="s">
        <v>200</v>
      </c>
      <c r="B5" s="2" t="s">
        <v>199</v>
      </c>
      <c r="C5" s="2" t="s">
        <v>198</v>
      </c>
      <c r="D5" s="2" t="s">
        <v>197</v>
      </c>
      <c r="E5" s="2" t="s">
        <v>196</v>
      </c>
      <c r="F5" s="2" t="s">
        <v>195</v>
      </c>
      <c r="G5" s="2" t="s">
        <v>246</v>
      </c>
      <c r="H5" s="2" t="s">
        <v>371</v>
      </c>
    </row>
    <row r="6" spans="1:8" ht="12.75" customHeight="1" x14ac:dyDescent="0.25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</row>
    <row r="7" spans="1:8" ht="23.25" customHeight="1" x14ac:dyDescent="0.25">
      <c r="A7" s="24" t="s">
        <v>194</v>
      </c>
      <c r="B7" s="12">
        <v>901</v>
      </c>
      <c r="C7" s="13" t="s">
        <v>0</v>
      </c>
      <c r="D7" s="13" t="s">
        <v>0</v>
      </c>
      <c r="E7" s="14" t="s">
        <v>0</v>
      </c>
      <c r="F7" s="12" t="s">
        <v>0</v>
      </c>
      <c r="G7" s="16">
        <f t="shared" ref="G7:H7" si="0">G8+G24</f>
        <v>3460177</v>
      </c>
      <c r="H7" s="16">
        <f t="shared" si="0"/>
        <v>3460177</v>
      </c>
    </row>
    <row r="8" spans="1:8" s="25" customFormat="1" ht="16.5" customHeight="1" x14ac:dyDescent="0.25">
      <c r="A8" s="15" t="s">
        <v>19</v>
      </c>
      <c r="B8" s="12">
        <v>901</v>
      </c>
      <c r="C8" s="13">
        <v>1</v>
      </c>
      <c r="D8" s="13" t="s">
        <v>0</v>
      </c>
      <c r="E8" s="14" t="s">
        <v>0</v>
      </c>
      <c r="F8" s="12" t="s">
        <v>0</v>
      </c>
      <c r="G8" s="16">
        <f t="shared" ref="G8:H8" si="1">G9+G16</f>
        <v>3430177</v>
      </c>
      <c r="H8" s="16">
        <f t="shared" si="1"/>
        <v>3430177</v>
      </c>
    </row>
    <row r="9" spans="1:8" s="25" customFormat="1" ht="43.5" customHeight="1" x14ac:dyDescent="0.25">
      <c r="A9" s="15" t="s">
        <v>193</v>
      </c>
      <c r="B9" s="12">
        <v>901</v>
      </c>
      <c r="C9" s="13">
        <v>1</v>
      </c>
      <c r="D9" s="13">
        <v>2</v>
      </c>
      <c r="E9" s="14" t="s">
        <v>0</v>
      </c>
      <c r="F9" s="12" t="s">
        <v>0</v>
      </c>
      <c r="G9" s="16">
        <f t="shared" ref="G9:H9" si="2">G10</f>
        <v>1333634</v>
      </c>
      <c r="H9" s="16">
        <f t="shared" si="2"/>
        <v>1333634</v>
      </c>
    </row>
    <row r="10" spans="1:8" s="25" customFormat="1" ht="30" customHeight="1" x14ac:dyDescent="0.25">
      <c r="A10" s="15" t="s">
        <v>17</v>
      </c>
      <c r="B10" s="12">
        <v>901</v>
      </c>
      <c r="C10" s="13">
        <v>1</v>
      </c>
      <c r="D10" s="13">
        <v>2</v>
      </c>
      <c r="E10" s="14" t="s">
        <v>16</v>
      </c>
      <c r="F10" s="12" t="s">
        <v>0</v>
      </c>
      <c r="G10" s="16">
        <f t="shared" ref="G10:H10" si="3">G11</f>
        <v>1333634</v>
      </c>
      <c r="H10" s="16">
        <f t="shared" si="3"/>
        <v>1333634</v>
      </c>
    </row>
    <row r="11" spans="1:8" s="25" customFormat="1" ht="42" customHeight="1" x14ac:dyDescent="0.25">
      <c r="A11" s="15" t="s">
        <v>192</v>
      </c>
      <c r="B11" s="12">
        <v>901</v>
      </c>
      <c r="C11" s="13">
        <v>1</v>
      </c>
      <c r="D11" s="13">
        <v>2</v>
      </c>
      <c r="E11" s="14" t="s">
        <v>191</v>
      </c>
      <c r="F11" s="12" t="s">
        <v>0</v>
      </c>
      <c r="G11" s="16">
        <f t="shared" ref="G11:H11" si="4">G12+G14</f>
        <v>1333634</v>
      </c>
      <c r="H11" s="16">
        <f t="shared" si="4"/>
        <v>1333634</v>
      </c>
    </row>
    <row r="12" spans="1:8" ht="60" customHeight="1" x14ac:dyDescent="0.25">
      <c r="A12" s="7" t="s">
        <v>190</v>
      </c>
      <c r="B12" s="3">
        <v>901</v>
      </c>
      <c r="C12" s="4">
        <v>1</v>
      </c>
      <c r="D12" s="4">
        <v>2</v>
      </c>
      <c r="E12" s="5" t="s">
        <v>189</v>
      </c>
      <c r="F12" s="3" t="s">
        <v>0</v>
      </c>
      <c r="G12" s="17">
        <f>G13</f>
        <v>1261234</v>
      </c>
      <c r="H12" s="17">
        <f>H13</f>
        <v>1261234</v>
      </c>
    </row>
    <row r="13" spans="1:8" ht="30" customHeight="1" x14ac:dyDescent="0.25">
      <c r="A13" s="7" t="s">
        <v>10</v>
      </c>
      <c r="B13" s="3">
        <v>901</v>
      </c>
      <c r="C13" s="4">
        <v>1</v>
      </c>
      <c r="D13" s="4">
        <v>2</v>
      </c>
      <c r="E13" s="5" t="s">
        <v>189</v>
      </c>
      <c r="F13" s="3">
        <v>120</v>
      </c>
      <c r="G13" s="17">
        <v>1261234</v>
      </c>
      <c r="H13" s="17">
        <v>1261234</v>
      </c>
    </row>
    <row r="14" spans="1:8" ht="61.5" customHeight="1" x14ac:dyDescent="0.25">
      <c r="A14" s="7" t="s">
        <v>188</v>
      </c>
      <c r="B14" s="3">
        <v>901</v>
      </c>
      <c r="C14" s="4">
        <v>1</v>
      </c>
      <c r="D14" s="4">
        <v>2</v>
      </c>
      <c r="E14" s="5" t="s">
        <v>187</v>
      </c>
      <c r="F14" s="3" t="s">
        <v>0</v>
      </c>
      <c r="G14" s="17">
        <f>G15</f>
        <v>72400</v>
      </c>
      <c r="H14" s="17">
        <f>H15</f>
        <v>72400</v>
      </c>
    </row>
    <row r="15" spans="1:8" ht="37.5" customHeight="1" x14ac:dyDescent="0.25">
      <c r="A15" s="7" t="s">
        <v>10</v>
      </c>
      <c r="B15" s="3">
        <v>901</v>
      </c>
      <c r="C15" s="4">
        <v>1</v>
      </c>
      <c r="D15" s="4">
        <v>2</v>
      </c>
      <c r="E15" s="5" t="s">
        <v>187</v>
      </c>
      <c r="F15" s="3">
        <v>120</v>
      </c>
      <c r="G15" s="17">
        <v>72400</v>
      </c>
      <c r="H15" s="17">
        <v>72400</v>
      </c>
    </row>
    <row r="16" spans="1:8" s="25" customFormat="1" ht="58.5" customHeight="1" x14ac:dyDescent="0.25">
      <c r="A16" s="15" t="s">
        <v>186</v>
      </c>
      <c r="B16" s="12">
        <v>901</v>
      </c>
      <c r="C16" s="13">
        <v>1</v>
      </c>
      <c r="D16" s="13">
        <v>3</v>
      </c>
      <c r="E16" s="14" t="s">
        <v>0</v>
      </c>
      <c r="F16" s="12" t="s">
        <v>0</v>
      </c>
      <c r="G16" s="16">
        <f t="shared" ref="G16:H16" si="5">G17</f>
        <v>2096543</v>
      </c>
      <c r="H16" s="16">
        <f t="shared" si="5"/>
        <v>2096543</v>
      </c>
    </row>
    <row r="17" spans="1:8" s="25" customFormat="1" ht="30" customHeight="1" x14ac:dyDescent="0.25">
      <c r="A17" s="15" t="s">
        <v>17</v>
      </c>
      <c r="B17" s="12">
        <v>901</v>
      </c>
      <c r="C17" s="13">
        <v>1</v>
      </c>
      <c r="D17" s="13">
        <v>3</v>
      </c>
      <c r="E17" s="14" t="s">
        <v>16</v>
      </c>
      <c r="F17" s="12" t="s">
        <v>0</v>
      </c>
      <c r="G17" s="16">
        <f t="shared" ref="G17:H17" si="6">G18</f>
        <v>2096543</v>
      </c>
      <c r="H17" s="16">
        <f t="shared" si="6"/>
        <v>2096543</v>
      </c>
    </row>
    <row r="18" spans="1:8" s="25" customFormat="1" ht="29.25" customHeight="1" x14ac:dyDescent="0.25">
      <c r="A18" s="15" t="s">
        <v>185</v>
      </c>
      <c r="B18" s="12">
        <v>901</v>
      </c>
      <c r="C18" s="13">
        <v>1</v>
      </c>
      <c r="D18" s="13">
        <v>3</v>
      </c>
      <c r="E18" s="14" t="s">
        <v>184</v>
      </c>
      <c r="F18" s="12" t="s">
        <v>0</v>
      </c>
      <c r="G18" s="16">
        <f t="shared" ref="G18:H18" si="7">G19+G21</f>
        <v>2096543</v>
      </c>
      <c r="H18" s="16">
        <f t="shared" si="7"/>
        <v>2096543</v>
      </c>
    </row>
    <row r="19" spans="1:8" ht="63.75" customHeight="1" x14ac:dyDescent="0.25">
      <c r="A19" s="7" t="s">
        <v>183</v>
      </c>
      <c r="B19" s="3">
        <v>901</v>
      </c>
      <c r="C19" s="4">
        <v>1</v>
      </c>
      <c r="D19" s="4">
        <v>3</v>
      </c>
      <c r="E19" s="5" t="s">
        <v>182</v>
      </c>
      <c r="F19" s="3" t="s">
        <v>0</v>
      </c>
      <c r="G19" s="17">
        <f>G20</f>
        <v>1882713</v>
      </c>
      <c r="H19" s="17">
        <f>H20</f>
        <v>1882713</v>
      </c>
    </row>
    <row r="20" spans="1:8" ht="32.25" customHeight="1" x14ac:dyDescent="0.25">
      <c r="A20" s="7" t="s">
        <v>10</v>
      </c>
      <c r="B20" s="3">
        <v>901</v>
      </c>
      <c r="C20" s="4">
        <v>1</v>
      </c>
      <c r="D20" s="4">
        <v>3</v>
      </c>
      <c r="E20" s="5" t="s">
        <v>182</v>
      </c>
      <c r="F20" s="3">
        <v>120</v>
      </c>
      <c r="G20" s="17">
        <v>1882713</v>
      </c>
      <c r="H20" s="17">
        <v>1882713</v>
      </c>
    </row>
    <row r="21" spans="1:8" ht="62.25" customHeight="1" x14ac:dyDescent="0.25">
      <c r="A21" s="7" t="s">
        <v>181</v>
      </c>
      <c r="B21" s="3">
        <v>901</v>
      </c>
      <c r="C21" s="4">
        <v>1</v>
      </c>
      <c r="D21" s="4">
        <v>3</v>
      </c>
      <c r="E21" s="5" t="s">
        <v>180</v>
      </c>
      <c r="F21" s="3" t="s">
        <v>0</v>
      </c>
      <c r="G21" s="17">
        <f>G22+G23</f>
        <v>213830</v>
      </c>
      <c r="H21" s="17">
        <f>H22+H23</f>
        <v>213830</v>
      </c>
    </row>
    <row r="22" spans="1:8" ht="34.5" customHeight="1" x14ac:dyDescent="0.25">
      <c r="A22" s="7" t="s">
        <v>10</v>
      </c>
      <c r="B22" s="3">
        <v>901</v>
      </c>
      <c r="C22" s="4">
        <v>1</v>
      </c>
      <c r="D22" s="4">
        <v>3</v>
      </c>
      <c r="E22" s="5" t="s">
        <v>180</v>
      </c>
      <c r="F22" s="3">
        <v>120</v>
      </c>
      <c r="G22" s="17">
        <v>1000</v>
      </c>
      <c r="H22" s="17">
        <v>1000</v>
      </c>
    </row>
    <row r="23" spans="1:8" ht="33" customHeight="1" x14ac:dyDescent="0.25">
      <c r="A23" s="7" t="s">
        <v>9</v>
      </c>
      <c r="B23" s="3">
        <v>901</v>
      </c>
      <c r="C23" s="4">
        <v>1</v>
      </c>
      <c r="D23" s="4">
        <v>3</v>
      </c>
      <c r="E23" s="5" t="s">
        <v>180</v>
      </c>
      <c r="F23" s="3">
        <v>240</v>
      </c>
      <c r="G23" s="17">
        <v>212830</v>
      </c>
      <c r="H23" s="17">
        <v>212830</v>
      </c>
    </row>
    <row r="24" spans="1:8" s="25" customFormat="1" ht="16.5" customHeight="1" x14ac:dyDescent="0.25">
      <c r="A24" s="15" t="s">
        <v>55</v>
      </c>
      <c r="B24" s="12">
        <v>901</v>
      </c>
      <c r="C24" s="13">
        <v>7</v>
      </c>
      <c r="D24" s="13" t="s">
        <v>0</v>
      </c>
      <c r="E24" s="14" t="s">
        <v>0</v>
      </c>
      <c r="F24" s="12" t="s">
        <v>0</v>
      </c>
      <c r="G24" s="16">
        <f t="shared" ref="G24:H28" si="8">G25</f>
        <v>30000</v>
      </c>
      <c r="H24" s="16">
        <f t="shared" si="8"/>
        <v>30000</v>
      </c>
    </row>
    <row r="25" spans="1:8" s="25" customFormat="1" ht="29.25" customHeight="1" x14ac:dyDescent="0.25">
      <c r="A25" s="15" t="s">
        <v>125</v>
      </c>
      <c r="B25" s="12">
        <v>901</v>
      </c>
      <c r="C25" s="13">
        <v>7</v>
      </c>
      <c r="D25" s="13">
        <v>5</v>
      </c>
      <c r="E25" s="14" t="s">
        <v>0</v>
      </c>
      <c r="F25" s="12" t="s">
        <v>0</v>
      </c>
      <c r="G25" s="16">
        <f t="shared" si="8"/>
        <v>30000</v>
      </c>
      <c r="H25" s="16">
        <f t="shared" si="8"/>
        <v>30000</v>
      </c>
    </row>
    <row r="26" spans="1:8" s="25" customFormat="1" ht="30" customHeight="1" x14ac:dyDescent="0.25">
      <c r="A26" s="15" t="s">
        <v>17</v>
      </c>
      <c r="B26" s="12">
        <v>901</v>
      </c>
      <c r="C26" s="13">
        <v>7</v>
      </c>
      <c r="D26" s="13">
        <v>5</v>
      </c>
      <c r="E26" s="14" t="s">
        <v>16</v>
      </c>
      <c r="F26" s="12" t="s">
        <v>0</v>
      </c>
      <c r="G26" s="16">
        <f t="shared" si="8"/>
        <v>30000</v>
      </c>
      <c r="H26" s="16">
        <f t="shared" si="8"/>
        <v>30000</v>
      </c>
    </row>
    <row r="27" spans="1:8" s="25" customFormat="1" ht="43.5" customHeight="1" x14ac:dyDescent="0.25">
      <c r="A27" s="15" t="s">
        <v>124</v>
      </c>
      <c r="B27" s="12">
        <v>901</v>
      </c>
      <c r="C27" s="13">
        <v>7</v>
      </c>
      <c r="D27" s="13">
        <v>5</v>
      </c>
      <c r="E27" s="14" t="s">
        <v>123</v>
      </c>
      <c r="F27" s="12" t="s">
        <v>0</v>
      </c>
      <c r="G27" s="16">
        <f t="shared" si="8"/>
        <v>30000</v>
      </c>
      <c r="H27" s="16">
        <f t="shared" si="8"/>
        <v>30000</v>
      </c>
    </row>
    <row r="28" spans="1:8" ht="47.25" customHeight="1" x14ac:dyDescent="0.25">
      <c r="A28" s="7" t="s">
        <v>122</v>
      </c>
      <c r="B28" s="3">
        <v>901</v>
      </c>
      <c r="C28" s="4">
        <v>7</v>
      </c>
      <c r="D28" s="4">
        <v>5</v>
      </c>
      <c r="E28" s="5" t="s">
        <v>121</v>
      </c>
      <c r="F28" s="3" t="s">
        <v>0</v>
      </c>
      <c r="G28" s="17">
        <f t="shared" si="8"/>
        <v>30000</v>
      </c>
      <c r="H28" s="17">
        <f t="shared" si="8"/>
        <v>30000</v>
      </c>
    </row>
    <row r="29" spans="1:8" ht="30" customHeight="1" x14ac:dyDescent="0.25">
      <c r="A29" s="7" t="s">
        <v>9</v>
      </c>
      <c r="B29" s="3">
        <v>901</v>
      </c>
      <c r="C29" s="4">
        <v>7</v>
      </c>
      <c r="D29" s="4">
        <v>5</v>
      </c>
      <c r="E29" s="5" t="s">
        <v>121</v>
      </c>
      <c r="F29" s="3">
        <v>240</v>
      </c>
      <c r="G29" s="17">
        <v>30000</v>
      </c>
      <c r="H29" s="17">
        <v>30000</v>
      </c>
    </row>
    <row r="30" spans="1:8" ht="33.75" customHeight="1" x14ac:dyDescent="0.25">
      <c r="A30" s="24" t="s">
        <v>179</v>
      </c>
      <c r="B30" s="12">
        <v>902</v>
      </c>
      <c r="C30" s="13" t="s">
        <v>0</v>
      </c>
      <c r="D30" s="13" t="s">
        <v>0</v>
      </c>
      <c r="E30" s="14" t="s">
        <v>0</v>
      </c>
      <c r="F30" s="12" t="s">
        <v>0</v>
      </c>
      <c r="G30" s="16">
        <f>G31+G41+G47</f>
        <v>1679352</v>
      </c>
      <c r="H30" s="16">
        <f>H31+H41+H47</f>
        <v>1679352</v>
      </c>
    </row>
    <row r="31" spans="1:8" s="25" customFormat="1" ht="18" customHeight="1" x14ac:dyDescent="0.25">
      <c r="A31" s="15" t="s">
        <v>19</v>
      </c>
      <c r="B31" s="12">
        <v>902</v>
      </c>
      <c r="C31" s="13">
        <v>1</v>
      </c>
      <c r="D31" s="13" t="s">
        <v>0</v>
      </c>
      <c r="E31" s="14" t="s">
        <v>0</v>
      </c>
      <c r="F31" s="12" t="s">
        <v>0</v>
      </c>
      <c r="G31" s="16">
        <f t="shared" ref="G31:H33" si="9">G32</f>
        <v>1632196</v>
      </c>
      <c r="H31" s="16">
        <f t="shared" si="9"/>
        <v>1615146</v>
      </c>
    </row>
    <row r="32" spans="1:8" s="25" customFormat="1" ht="43.5" customHeight="1" x14ac:dyDescent="0.25">
      <c r="A32" s="15" t="s">
        <v>18</v>
      </c>
      <c r="B32" s="12">
        <v>902</v>
      </c>
      <c r="C32" s="13">
        <v>1</v>
      </c>
      <c r="D32" s="13">
        <v>6</v>
      </c>
      <c r="E32" s="14" t="s">
        <v>0</v>
      </c>
      <c r="F32" s="12" t="s">
        <v>0</v>
      </c>
      <c r="G32" s="16">
        <f t="shared" si="9"/>
        <v>1632196</v>
      </c>
      <c r="H32" s="16">
        <f t="shared" si="9"/>
        <v>1615146</v>
      </c>
    </row>
    <row r="33" spans="1:8" s="25" customFormat="1" ht="30" customHeight="1" x14ac:dyDescent="0.25">
      <c r="A33" s="15" t="s">
        <v>17</v>
      </c>
      <c r="B33" s="12">
        <v>902</v>
      </c>
      <c r="C33" s="13">
        <v>1</v>
      </c>
      <c r="D33" s="13">
        <v>6</v>
      </c>
      <c r="E33" s="14" t="s">
        <v>16</v>
      </c>
      <c r="F33" s="12" t="s">
        <v>0</v>
      </c>
      <c r="G33" s="16">
        <f t="shared" si="9"/>
        <v>1632196</v>
      </c>
      <c r="H33" s="16">
        <f t="shared" si="9"/>
        <v>1615146</v>
      </c>
    </row>
    <row r="34" spans="1:8" s="25" customFormat="1" ht="42" customHeight="1" x14ac:dyDescent="0.25">
      <c r="A34" s="15" t="s">
        <v>178</v>
      </c>
      <c r="B34" s="12">
        <v>902</v>
      </c>
      <c r="C34" s="13">
        <v>1</v>
      </c>
      <c r="D34" s="13">
        <v>6</v>
      </c>
      <c r="E34" s="14" t="s">
        <v>177</v>
      </c>
      <c r="F34" s="12" t="s">
        <v>0</v>
      </c>
      <c r="G34" s="16">
        <f t="shared" ref="G34:H34" si="10">G35+G37</f>
        <v>1632196</v>
      </c>
      <c r="H34" s="16">
        <f t="shared" si="10"/>
        <v>1615146</v>
      </c>
    </row>
    <row r="35" spans="1:8" ht="60.75" customHeight="1" x14ac:dyDescent="0.25">
      <c r="A35" s="7" t="s">
        <v>247</v>
      </c>
      <c r="B35" s="3">
        <v>902</v>
      </c>
      <c r="C35" s="4">
        <v>1</v>
      </c>
      <c r="D35" s="4">
        <v>6</v>
      </c>
      <c r="E35" s="5" t="s">
        <v>176</v>
      </c>
      <c r="F35" s="3" t="s">
        <v>0</v>
      </c>
      <c r="G35" s="17">
        <f>G36</f>
        <v>1502496</v>
      </c>
      <c r="H35" s="17">
        <f>H36</f>
        <v>1502496</v>
      </c>
    </row>
    <row r="36" spans="1:8" ht="30.75" customHeight="1" x14ac:dyDescent="0.25">
      <c r="A36" s="7" t="s">
        <v>10</v>
      </c>
      <c r="B36" s="3">
        <v>902</v>
      </c>
      <c r="C36" s="4">
        <v>1</v>
      </c>
      <c r="D36" s="4">
        <v>6</v>
      </c>
      <c r="E36" s="5" t="s">
        <v>176</v>
      </c>
      <c r="F36" s="3">
        <v>120</v>
      </c>
      <c r="G36" s="17">
        <v>1502496</v>
      </c>
      <c r="H36" s="17">
        <v>1502496</v>
      </c>
    </row>
    <row r="37" spans="1:8" ht="62.25" customHeight="1" x14ac:dyDescent="0.25">
      <c r="A37" s="7" t="s">
        <v>175</v>
      </c>
      <c r="B37" s="3">
        <v>902</v>
      </c>
      <c r="C37" s="4">
        <v>1</v>
      </c>
      <c r="D37" s="4">
        <v>6</v>
      </c>
      <c r="E37" s="5" t="s">
        <v>174</v>
      </c>
      <c r="F37" s="3" t="s">
        <v>0</v>
      </c>
      <c r="G37" s="17">
        <f>G38+G39+G40</f>
        <v>129700</v>
      </c>
      <c r="H37" s="17">
        <f>H38+H39+H40</f>
        <v>112650</v>
      </c>
    </row>
    <row r="38" spans="1:8" ht="32.25" customHeight="1" x14ac:dyDescent="0.25">
      <c r="A38" s="7" t="s">
        <v>10</v>
      </c>
      <c r="B38" s="3">
        <v>902</v>
      </c>
      <c r="C38" s="4">
        <v>1</v>
      </c>
      <c r="D38" s="4">
        <v>6</v>
      </c>
      <c r="E38" s="5" t="s">
        <v>174</v>
      </c>
      <c r="F38" s="3">
        <v>120</v>
      </c>
      <c r="G38" s="17">
        <v>39500</v>
      </c>
      <c r="H38" s="17">
        <v>45500</v>
      </c>
    </row>
    <row r="39" spans="1:8" ht="30" customHeight="1" x14ac:dyDescent="0.25">
      <c r="A39" s="7" t="s">
        <v>9</v>
      </c>
      <c r="B39" s="3">
        <v>902</v>
      </c>
      <c r="C39" s="4">
        <v>1</v>
      </c>
      <c r="D39" s="4">
        <v>6</v>
      </c>
      <c r="E39" s="5" t="s">
        <v>174</v>
      </c>
      <c r="F39" s="3">
        <v>240</v>
      </c>
      <c r="G39" s="17">
        <v>90200</v>
      </c>
      <c r="H39" s="17">
        <v>66150</v>
      </c>
    </row>
    <row r="40" spans="1:8" ht="16.5" customHeight="1" x14ac:dyDescent="0.25">
      <c r="A40" s="7" t="s">
        <v>8</v>
      </c>
      <c r="B40" s="3">
        <v>902</v>
      </c>
      <c r="C40" s="4">
        <v>1</v>
      </c>
      <c r="D40" s="4">
        <v>6</v>
      </c>
      <c r="E40" s="5" t="s">
        <v>174</v>
      </c>
      <c r="F40" s="3">
        <v>850</v>
      </c>
      <c r="G40" s="17">
        <v>0</v>
      </c>
      <c r="H40" s="17">
        <v>1000</v>
      </c>
    </row>
    <row r="41" spans="1:8" s="25" customFormat="1" ht="16.5" customHeight="1" x14ac:dyDescent="0.25">
      <c r="A41" s="15" t="s">
        <v>55</v>
      </c>
      <c r="B41" s="12">
        <v>902</v>
      </c>
      <c r="C41" s="13">
        <v>7</v>
      </c>
      <c r="D41" s="13" t="s">
        <v>0</v>
      </c>
      <c r="E41" s="14" t="s">
        <v>0</v>
      </c>
      <c r="F41" s="12" t="s">
        <v>0</v>
      </c>
      <c r="G41" s="16">
        <f t="shared" ref="G41:H45" si="11">G42</f>
        <v>16074</v>
      </c>
      <c r="H41" s="16">
        <f t="shared" si="11"/>
        <v>33124</v>
      </c>
    </row>
    <row r="42" spans="1:8" s="25" customFormat="1" ht="29.25" customHeight="1" x14ac:dyDescent="0.25">
      <c r="A42" s="15" t="s">
        <v>125</v>
      </c>
      <c r="B42" s="12">
        <v>902</v>
      </c>
      <c r="C42" s="13">
        <v>7</v>
      </c>
      <c r="D42" s="13">
        <v>5</v>
      </c>
      <c r="E42" s="14" t="s">
        <v>0</v>
      </c>
      <c r="F42" s="12" t="s">
        <v>0</v>
      </c>
      <c r="G42" s="16">
        <f t="shared" si="11"/>
        <v>16074</v>
      </c>
      <c r="H42" s="16">
        <f t="shared" si="11"/>
        <v>33124</v>
      </c>
    </row>
    <row r="43" spans="1:8" s="25" customFormat="1" ht="31.5" customHeight="1" x14ac:dyDescent="0.25">
      <c r="A43" s="15" t="s">
        <v>17</v>
      </c>
      <c r="B43" s="12">
        <v>902</v>
      </c>
      <c r="C43" s="13">
        <v>7</v>
      </c>
      <c r="D43" s="13">
        <v>5</v>
      </c>
      <c r="E43" s="14" t="s">
        <v>16</v>
      </c>
      <c r="F43" s="12" t="s">
        <v>0</v>
      </c>
      <c r="G43" s="16">
        <f t="shared" si="11"/>
        <v>16074</v>
      </c>
      <c r="H43" s="16">
        <f t="shared" si="11"/>
        <v>33124</v>
      </c>
    </row>
    <row r="44" spans="1:8" s="25" customFormat="1" ht="42" customHeight="1" x14ac:dyDescent="0.25">
      <c r="A44" s="15" t="s">
        <v>124</v>
      </c>
      <c r="B44" s="12">
        <v>902</v>
      </c>
      <c r="C44" s="13">
        <v>7</v>
      </c>
      <c r="D44" s="13">
        <v>5</v>
      </c>
      <c r="E44" s="14" t="s">
        <v>123</v>
      </c>
      <c r="F44" s="12" t="s">
        <v>0</v>
      </c>
      <c r="G44" s="16">
        <f t="shared" si="11"/>
        <v>16074</v>
      </c>
      <c r="H44" s="16">
        <f t="shared" si="11"/>
        <v>33124</v>
      </c>
    </row>
    <row r="45" spans="1:8" ht="45.75" customHeight="1" x14ac:dyDescent="0.25">
      <c r="A45" s="7" t="s">
        <v>122</v>
      </c>
      <c r="B45" s="3">
        <v>902</v>
      </c>
      <c r="C45" s="4">
        <v>7</v>
      </c>
      <c r="D45" s="4">
        <v>5</v>
      </c>
      <c r="E45" s="5" t="s">
        <v>121</v>
      </c>
      <c r="F45" s="3" t="s">
        <v>0</v>
      </c>
      <c r="G45" s="17">
        <f t="shared" si="11"/>
        <v>16074</v>
      </c>
      <c r="H45" s="17">
        <f t="shared" si="11"/>
        <v>33124</v>
      </c>
    </row>
    <row r="46" spans="1:8" ht="33" customHeight="1" x14ac:dyDescent="0.25">
      <c r="A46" s="7" t="s">
        <v>9</v>
      </c>
      <c r="B46" s="3">
        <v>902</v>
      </c>
      <c r="C46" s="4">
        <v>7</v>
      </c>
      <c r="D46" s="4">
        <v>5</v>
      </c>
      <c r="E46" s="5" t="s">
        <v>121</v>
      </c>
      <c r="F46" s="3">
        <v>240</v>
      </c>
      <c r="G46" s="17">
        <v>16074</v>
      </c>
      <c r="H46" s="17">
        <v>33124</v>
      </c>
    </row>
    <row r="47" spans="1:8" ht="17.25" customHeight="1" x14ac:dyDescent="0.25">
      <c r="A47" s="15" t="s">
        <v>23</v>
      </c>
      <c r="B47" s="12">
        <v>902</v>
      </c>
      <c r="C47" s="13">
        <v>10</v>
      </c>
      <c r="D47" s="13" t="s">
        <v>0</v>
      </c>
      <c r="E47" s="14" t="s">
        <v>0</v>
      </c>
      <c r="F47" s="12"/>
      <c r="G47" s="16">
        <f t="shared" ref="G47:H51" si="12">G48</f>
        <v>31082</v>
      </c>
      <c r="H47" s="16">
        <f t="shared" si="12"/>
        <v>31082</v>
      </c>
    </row>
    <row r="48" spans="1:8" ht="18" customHeight="1" x14ac:dyDescent="0.25">
      <c r="A48" s="15" t="s">
        <v>305</v>
      </c>
      <c r="B48" s="12">
        <v>902</v>
      </c>
      <c r="C48" s="13">
        <v>10</v>
      </c>
      <c r="D48" s="13">
        <v>1</v>
      </c>
      <c r="E48" s="14"/>
      <c r="F48" s="12"/>
      <c r="G48" s="16">
        <f t="shared" si="12"/>
        <v>31082</v>
      </c>
      <c r="H48" s="16">
        <f t="shared" si="12"/>
        <v>31082</v>
      </c>
    </row>
    <row r="49" spans="1:8" ht="33" customHeight="1" x14ac:dyDescent="0.25">
      <c r="A49" s="15" t="s">
        <v>214</v>
      </c>
      <c r="B49" s="12">
        <v>902</v>
      </c>
      <c r="C49" s="13">
        <v>10</v>
      </c>
      <c r="D49" s="13">
        <v>1</v>
      </c>
      <c r="E49" s="14" t="s">
        <v>61</v>
      </c>
      <c r="F49" s="12"/>
      <c r="G49" s="16">
        <f t="shared" si="12"/>
        <v>31082</v>
      </c>
      <c r="H49" s="16">
        <f t="shared" si="12"/>
        <v>31082</v>
      </c>
    </row>
    <row r="50" spans="1:8" ht="20.25" customHeight="1" x14ac:dyDescent="0.25">
      <c r="A50" s="15" t="s">
        <v>233</v>
      </c>
      <c r="B50" s="12">
        <v>902</v>
      </c>
      <c r="C50" s="13">
        <v>10</v>
      </c>
      <c r="D50" s="13">
        <v>1</v>
      </c>
      <c r="E50" s="14" t="s">
        <v>234</v>
      </c>
      <c r="F50" s="12"/>
      <c r="G50" s="16">
        <f t="shared" si="12"/>
        <v>31082</v>
      </c>
      <c r="H50" s="16">
        <f t="shared" si="12"/>
        <v>31082</v>
      </c>
    </row>
    <row r="51" spans="1:8" ht="33" customHeight="1" x14ac:dyDescent="0.25">
      <c r="A51" s="7" t="s">
        <v>237</v>
      </c>
      <c r="B51" s="3">
        <v>902</v>
      </c>
      <c r="C51" s="4">
        <v>10</v>
      </c>
      <c r="D51" s="4">
        <v>1</v>
      </c>
      <c r="E51" s="5" t="s">
        <v>238</v>
      </c>
      <c r="F51" s="3"/>
      <c r="G51" s="17">
        <f t="shared" si="12"/>
        <v>31082</v>
      </c>
      <c r="H51" s="17">
        <f t="shared" si="12"/>
        <v>31082</v>
      </c>
    </row>
    <row r="52" spans="1:8" ht="33" customHeight="1" x14ac:dyDescent="0.25">
      <c r="A52" s="7" t="s">
        <v>224</v>
      </c>
      <c r="B52" s="12">
        <v>903</v>
      </c>
      <c r="C52" s="4">
        <v>10</v>
      </c>
      <c r="D52" s="4">
        <v>1</v>
      </c>
      <c r="E52" s="5" t="s">
        <v>238</v>
      </c>
      <c r="F52" s="3">
        <v>310</v>
      </c>
      <c r="G52" s="17">
        <v>31082</v>
      </c>
      <c r="H52" s="17">
        <v>31082</v>
      </c>
    </row>
    <row r="53" spans="1:8" ht="33.75" customHeight="1" x14ac:dyDescent="0.25">
      <c r="A53" s="24" t="s">
        <v>173</v>
      </c>
      <c r="B53" s="12">
        <v>903</v>
      </c>
      <c r="C53" s="13" t="s">
        <v>0</v>
      </c>
      <c r="D53" s="13" t="s">
        <v>0</v>
      </c>
      <c r="E53" s="14" t="s">
        <v>0</v>
      </c>
      <c r="F53" s="12" t="s">
        <v>0</v>
      </c>
      <c r="G53" s="16">
        <f>G54+G109+G116+G135+G167+G187+G203+G210+G227+G233</f>
        <v>74751631.049999997</v>
      </c>
      <c r="H53" s="16">
        <f>H54+H109+H116+H135+H167+H187+H203+H210+H227+H233</f>
        <v>71941676.050000012</v>
      </c>
    </row>
    <row r="54" spans="1:8" s="25" customFormat="1" ht="18.75" customHeight="1" x14ac:dyDescent="0.25">
      <c r="A54" s="15" t="s">
        <v>19</v>
      </c>
      <c r="B54" s="12">
        <v>903</v>
      </c>
      <c r="C54" s="13">
        <v>1</v>
      </c>
      <c r="D54" s="13" t="s">
        <v>0</v>
      </c>
      <c r="E54" s="14" t="s">
        <v>0</v>
      </c>
      <c r="F54" s="12" t="s">
        <v>0</v>
      </c>
      <c r="G54" s="16">
        <f>G55+G91+G95</f>
        <v>41938736</v>
      </c>
      <c r="H54" s="16">
        <f>H55+H91+H95</f>
        <v>42036583</v>
      </c>
    </row>
    <row r="55" spans="1:8" s="25" customFormat="1" ht="58.5" customHeight="1" x14ac:dyDescent="0.25">
      <c r="A55" s="15" t="s">
        <v>172</v>
      </c>
      <c r="B55" s="12">
        <v>903</v>
      </c>
      <c r="C55" s="13">
        <v>1</v>
      </c>
      <c r="D55" s="13">
        <v>4</v>
      </c>
      <c r="E55" s="14" t="s">
        <v>0</v>
      </c>
      <c r="F55" s="12" t="s">
        <v>0</v>
      </c>
      <c r="G55" s="16">
        <f>G56+G63+G73+G81</f>
        <v>37465500</v>
      </c>
      <c r="H55" s="16">
        <f>H56+H63+H73+H81</f>
        <v>37465500</v>
      </c>
    </row>
    <row r="56" spans="1:8" s="25" customFormat="1" ht="58.5" customHeight="1" x14ac:dyDescent="0.25">
      <c r="A56" s="15" t="s">
        <v>283</v>
      </c>
      <c r="B56" s="12">
        <v>903</v>
      </c>
      <c r="C56" s="13">
        <v>1</v>
      </c>
      <c r="D56" s="13">
        <v>4</v>
      </c>
      <c r="E56" s="14" t="s">
        <v>140</v>
      </c>
      <c r="F56" s="12"/>
      <c r="G56" s="16">
        <f t="shared" ref="G56:H56" si="13">G57</f>
        <v>898057</v>
      </c>
      <c r="H56" s="16">
        <f t="shared" si="13"/>
        <v>898057</v>
      </c>
    </row>
    <row r="57" spans="1:8" s="25" customFormat="1" ht="58.5" customHeight="1" x14ac:dyDescent="0.25">
      <c r="A57" s="15" t="s">
        <v>284</v>
      </c>
      <c r="B57" s="12">
        <v>903</v>
      </c>
      <c r="C57" s="13">
        <v>1</v>
      </c>
      <c r="D57" s="13">
        <v>4</v>
      </c>
      <c r="E57" s="14" t="s">
        <v>285</v>
      </c>
      <c r="F57" s="12"/>
      <c r="G57" s="16">
        <f>G58+G60</f>
        <v>898057</v>
      </c>
      <c r="H57" s="16">
        <f>H58+H60</f>
        <v>898057</v>
      </c>
    </row>
    <row r="58" spans="1:8" ht="152.25" customHeight="1" x14ac:dyDescent="0.25">
      <c r="A58" s="7" t="s">
        <v>372</v>
      </c>
      <c r="B58" s="3">
        <v>903</v>
      </c>
      <c r="C58" s="4">
        <v>1</v>
      </c>
      <c r="D58" s="4">
        <v>4</v>
      </c>
      <c r="E58" s="5" t="s">
        <v>374</v>
      </c>
      <c r="F58" s="3"/>
      <c r="G58" s="17">
        <f>G59</f>
        <v>780919</v>
      </c>
      <c r="H58" s="17">
        <f>H59</f>
        <v>780919</v>
      </c>
    </row>
    <row r="59" spans="1:8" ht="30.75" customHeight="1" x14ac:dyDescent="0.25">
      <c r="A59" s="7" t="s">
        <v>10</v>
      </c>
      <c r="B59" s="3">
        <v>903</v>
      </c>
      <c r="C59" s="4">
        <v>1</v>
      </c>
      <c r="D59" s="4">
        <v>4</v>
      </c>
      <c r="E59" s="5" t="s">
        <v>374</v>
      </c>
      <c r="F59" s="3">
        <v>120</v>
      </c>
      <c r="G59" s="17">
        <v>780919</v>
      </c>
      <c r="H59" s="17">
        <v>780919</v>
      </c>
    </row>
    <row r="60" spans="1:8" ht="123" customHeight="1" x14ac:dyDescent="0.25">
      <c r="A60" s="7" t="s">
        <v>373</v>
      </c>
      <c r="B60" s="3">
        <v>903</v>
      </c>
      <c r="C60" s="4">
        <v>1</v>
      </c>
      <c r="D60" s="4">
        <v>4</v>
      </c>
      <c r="E60" s="5" t="s">
        <v>375</v>
      </c>
      <c r="F60" s="3"/>
      <c r="G60" s="17">
        <f>G61+G62</f>
        <v>117138</v>
      </c>
      <c r="H60" s="17">
        <f>H61+H62</f>
        <v>117138</v>
      </c>
    </row>
    <row r="61" spans="1:8" ht="30.75" customHeight="1" x14ac:dyDescent="0.25">
      <c r="A61" s="7" t="s">
        <v>10</v>
      </c>
      <c r="B61" s="3">
        <v>903</v>
      </c>
      <c r="C61" s="4">
        <v>1</v>
      </c>
      <c r="D61" s="4">
        <v>4</v>
      </c>
      <c r="E61" s="5" t="s">
        <v>375</v>
      </c>
      <c r="F61" s="3">
        <v>120</v>
      </c>
      <c r="G61" s="30">
        <v>4000</v>
      </c>
      <c r="H61" s="30">
        <v>4000</v>
      </c>
    </row>
    <row r="62" spans="1:8" ht="30.75" customHeight="1" x14ac:dyDescent="0.25">
      <c r="A62" s="7" t="s">
        <v>9</v>
      </c>
      <c r="B62" s="3">
        <v>903</v>
      </c>
      <c r="C62" s="4">
        <v>1</v>
      </c>
      <c r="D62" s="4">
        <v>4</v>
      </c>
      <c r="E62" s="5" t="s">
        <v>375</v>
      </c>
      <c r="F62" s="3">
        <v>240</v>
      </c>
      <c r="G62" s="30">
        <v>113138</v>
      </c>
      <c r="H62" s="30">
        <v>113138</v>
      </c>
    </row>
    <row r="63" spans="1:8" s="25" customFormat="1" ht="45" customHeight="1" x14ac:dyDescent="0.25">
      <c r="A63" s="15" t="s">
        <v>282</v>
      </c>
      <c r="B63" s="12">
        <v>903</v>
      </c>
      <c r="C63" s="13">
        <v>1</v>
      </c>
      <c r="D63" s="13">
        <v>4</v>
      </c>
      <c r="E63" s="14" t="s">
        <v>171</v>
      </c>
      <c r="F63" s="12" t="s">
        <v>0</v>
      </c>
      <c r="G63" s="16">
        <f>G64+G67</f>
        <v>470611</v>
      </c>
      <c r="H63" s="16">
        <f>H64+H67</f>
        <v>470611</v>
      </c>
    </row>
    <row r="64" spans="1:8" s="25" customFormat="1" ht="74.25" customHeight="1" x14ac:dyDescent="0.25">
      <c r="A64" s="15" t="s">
        <v>276</v>
      </c>
      <c r="B64" s="12">
        <v>903</v>
      </c>
      <c r="C64" s="13">
        <v>1</v>
      </c>
      <c r="D64" s="13">
        <v>4</v>
      </c>
      <c r="E64" s="14" t="s">
        <v>277</v>
      </c>
      <c r="F64" s="12"/>
      <c r="G64" s="16">
        <f t="shared" ref="G64:H64" si="14">G65</f>
        <v>21600</v>
      </c>
      <c r="H64" s="16">
        <f t="shared" si="14"/>
        <v>21600</v>
      </c>
    </row>
    <row r="65" spans="1:8" s="25" customFormat="1" ht="33" customHeight="1" x14ac:dyDescent="0.25">
      <c r="A65" s="7" t="s">
        <v>278</v>
      </c>
      <c r="B65" s="3">
        <v>903</v>
      </c>
      <c r="C65" s="4">
        <v>1</v>
      </c>
      <c r="D65" s="4">
        <v>4</v>
      </c>
      <c r="E65" s="5" t="s">
        <v>279</v>
      </c>
      <c r="F65" s="3"/>
      <c r="G65" s="17">
        <f t="shared" ref="G65" si="15">G66</f>
        <v>21600</v>
      </c>
      <c r="H65" s="17">
        <f t="shared" ref="H65" si="16">H66</f>
        <v>21600</v>
      </c>
    </row>
    <row r="66" spans="1:8" s="25" customFormat="1" ht="33.75" customHeight="1" x14ac:dyDescent="0.25">
      <c r="A66" s="7" t="s">
        <v>9</v>
      </c>
      <c r="B66" s="3">
        <v>903</v>
      </c>
      <c r="C66" s="4">
        <v>1</v>
      </c>
      <c r="D66" s="4">
        <v>4</v>
      </c>
      <c r="E66" s="5" t="s">
        <v>279</v>
      </c>
      <c r="F66" s="3">
        <v>240</v>
      </c>
      <c r="G66" s="17">
        <v>21600</v>
      </c>
      <c r="H66" s="17">
        <v>21600</v>
      </c>
    </row>
    <row r="67" spans="1:8" s="25" customFormat="1" ht="60" customHeight="1" x14ac:dyDescent="0.25">
      <c r="A67" s="15" t="s">
        <v>357</v>
      </c>
      <c r="B67" s="12">
        <v>903</v>
      </c>
      <c r="C67" s="13">
        <v>1</v>
      </c>
      <c r="D67" s="13">
        <v>4</v>
      </c>
      <c r="E67" s="14" t="s">
        <v>170</v>
      </c>
      <c r="F67" s="12" t="s">
        <v>0</v>
      </c>
      <c r="G67" s="16">
        <f t="shared" ref="G67:H67" si="17">G68+G70</f>
        <v>449011</v>
      </c>
      <c r="H67" s="16">
        <f t="shared" si="17"/>
        <v>449011</v>
      </c>
    </row>
    <row r="68" spans="1:8" ht="120.75" customHeight="1" x14ac:dyDescent="0.25">
      <c r="A68" s="7" t="s">
        <v>280</v>
      </c>
      <c r="B68" s="3">
        <v>903</v>
      </c>
      <c r="C68" s="4">
        <v>1</v>
      </c>
      <c r="D68" s="4">
        <v>4</v>
      </c>
      <c r="E68" s="5" t="s">
        <v>169</v>
      </c>
      <c r="F68" s="3" t="s">
        <v>0</v>
      </c>
      <c r="G68" s="17">
        <f t="shared" ref="G68" si="18">G69</f>
        <v>390444</v>
      </c>
      <c r="H68" s="17">
        <v>390444</v>
      </c>
    </row>
    <row r="69" spans="1:8" ht="33" customHeight="1" x14ac:dyDescent="0.25">
      <c r="A69" s="7" t="s">
        <v>10</v>
      </c>
      <c r="B69" s="3">
        <v>903</v>
      </c>
      <c r="C69" s="4">
        <v>1</v>
      </c>
      <c r="D69" s="4">
        <v>4</v>
      </c>
      <c r="E69" s="5" t="s">
        <v>169</v>
      </c>
      <c r="F69" s="3">
        <v>120</v>
      </c>
      <c r="G69" s="17">
        <v>390444</v>
      </c>
      <c r="H69" s="17">
        <v>390444</v>
      </c>
    </row>
    <row r="70" spans="1:8" ht="108" customHeight="1" x14ac:dyDescent="0.25">
      <c r="A70" s="7" t="s">
        <v>281</v>
      </c>
      <c r="B70" s="3">
        <v>903</v>
      </c>
      <c r="C70" s="4">
        <v>1</v>
      </c>
      <c r="D70" s="4">
        <v>4</v>
      </c>
      <c r="E70" s="5" t="s">
        <v>168</v>
      </c>
      <c r="F70" s="3" t="s">
        <v>0</v>
      </c>
      <c r="G70" s="17">
        <f t="shared" ref="G70" si="19">G71+G72</f>
        <v>58567</v>
      </c>
      <c r="H70" s="17">
        <v>58567</v>
      </c>
    </row>
    <row r="71" spans="1:8" ht="32.25" customHeight="1" x14ac:dyDescent="0.25">
      <c r="A71" s="7" t="s">
        <v>10</v>
      </c>
      <c r="B71" s="3">
        <v>903</v>
      </c>
      <c r="C71" s="4">
        <v>1</v>
      </c>
      <c r="D71" s="4">
        <v>4</v>
      </c>
      <c r="E71" s="5" t="s">
        <v>168</v>
      </c>
      <c r="F71" s="3">
        <v>120</v>
      </c>
      <c r="G71" s="17">
        <v>2000</v>
      </c>
      <c r="H71" s="17">
        <v>2000</v>
      </c>
    </row>
    <row r="72" spans="1:8" ht="31.5" customHeight="1" x14ac:dyDescent="0.25">
      <c r="A72" s="7" t="s">
        <v>9</v>
      </c>
      <c r="B72" s="3">
        <v>903</v>
      </c>
      <c r="C72" s="4">
        <v>1</v>
      </c>
      <c r="D72" s="4">
        <v>4</v>
      </c>
      <c r="E72" s="5" t="s">
        <v>168</v>
      </c>
      <c r="F72" s="3">
        <v>240</v>
      </c>
      <c r="G72" s="17">
        <v>56567</v>
      </c>
      <c r="H72" s="17">
        <v>56567</v>
      </c>
    </row>
    <row r="73" spans="1:8" s="25" customFormat="1" ht="30.75" customHeight="1" x14ac:dyDescent="0.25">
      <c r="A73" s="15" t="s">
        <v>17</v>
      </c>
      <c r="B73" s="12">
        <v>903</v>
      </c>
      <c r="C73" s="13">
        <v>1</v>
      </c>
      <c r="D73" s="13">
        <v>4</v>
      </c>
      <c r="E73" s="14" t="s">
        <v>16</v>
      </c>
      <c r="F73" s="12" t="s">
        <v>0</v>
      </c>
      <c r="G73" s="16">
        <f t="shared" ref="G73:H73" si="20">G74</f>
        <v>34713520</v>
      </c>
      <c r="H73" s="16">
        <f t="shared" si="20"/>
        <v>34713520</v>
      </c>
    </row>
    <row r="74" spans="1:8" s="25" customFormat="1" ht="29.25" customHeight="1" x14ac:dyDescent="0.25">
      <c r="A74" s="15" t="s">
        <v>167</v>
      </c>
      <c r="B74" s="12">
        <v>903</v>
      </c>
      <c r="C74" s="13">
        <v>1</v>
      </c>
      <c r="D74" s="13">
        <v>4</v>
      </c>
      <c r="E74" s="14" t="s">
        <v>166</v>
      </c>
      <c r="F74" s="12" t="s">
        <v>0</v>
      </c>
      <c r="G74" s="16">
        <f t="shared" ref="G74:H74" si="21">G75+G77</f>
        <v>34713520</v>
      </c>
      <c r="H74" s="16">
        <f t="shared" si="21"/>
        <v>34713520</v>
      </c>
    </row>
    <row r="75" spans="1:8" ht="60" customHeight="1" x14ac:dyDescent="0.25">
      <c r="A75" s="7" t="s">
        <v>165</v>
      </c>
      <c r="B75" s="3">
        <v>903</v>
      </c>
      <c r="C75" s="4">
        <v>1</v>
      </c>
      <c r="D75" s="4">
        <v>4</v>
      </c>
      <c r="E75" s="5" t="s">
        <v>164</v>
      </c>
      <c r="F75" s="3" t="s">
        <v>0</v>
      </c>
      <c r="G75" s="30">
        <f t="shared" ref="G75:H75" si="22">G76</f>
        <v>30821400</v>
      </c>
      <c r="H75" s="30">
        <f t="shared" si="22"/>
        <v>30821400</v>
      </c>
    </row>
    <row r="76" spans="1:8" ht="33" customHeight="1" x14ac:dyDescent="0.25">
      <c r="A76" s="7" t="s">
        <v>10</v>
      </c>
      <c r="B76" s="3">
        <v>903</v>
      </c>
      <c r="C76" s="4">
        <v>1</v>
      </c>
      <c r="D76" s="4">
        <v>4</v>
      </c>
      <c r="E76" s="5" t="s">
        <v>164</v>
      </c>
      <c r="F76" s="3">
        <v>120</v>
      </c>
      <c r="G76" s="30">
        <v>30821400</v>
      </c>
      <c r="H76" s="30">
        <v>30821400</v>
      </c>
    </row>
    <row r="77" spans="1:8" ht="59.25" customHeight="1" x14ac:dyDescent="0.25">
      <c r="A77" s="7" t="s">
        <v>163</v>
      </c>
      <c r="B77" s="3">
        <v>903</v>
      </c>
      <c r="C77" s="4">
        <v>1</v>
      </c>
      <c r="D77" s="4">
        <v>4</v>
      </c>
      <c r="E77" s="5" t="s">
        <v>162</v>
      </c>
      <c r="F77" s="3" t="s">
        <v>0</v>
      </c>
      <c r="G77" s="30">
        <f t="shared" ref="G77:H77" si="23">G78+G79+G80</f>
        <v>3892120</v>
      </c>
      <c r="H77" s="30">
        <f t="shared" si="23"/>
        <v>3892120</v>
      </c>
    </row>
    <row r="78" spans="1:8" ht="30" customHeight="1" x14ac:dyDescent="0.25">
      <c r="A78" s="7" t="s">
        <v>10</v>
      </c>
      <c r="B78" s="3">
        <v>903</v>
      </c>
      <c r="C78" s="4">
        <v>1</v>
      </c>
      <c r="D78" s="4">
        <v>4</v>
      </c>
      <c r="E78" s="5" t="s">
        <v>162</v>
      </c>
      <c r="F78" s="3">
        <v>120</v>
      </c>
      <c r="G78" s="30">
        <v>103163</v>
      </c>
      <c r="H78" s="30">
        <v>103163</v>
      </c>
    </row>
    <row r="79" spans="1:8" ht="28.5" customHeight="1" x14ac:dyDescent="0.25">
      <c r="A79" s="7" t="s">
        <v>9</v>
      </c>
      <c r="B79" s="3">
        <v>903</v>
      </c>
      <c r="C79" s="4">
        <v>1</v>
      </c>
      <c r="D79" s="4">
        <v>4</v>
      </c>
      <c r="E79" s="5" t="s">
        <v>162</v>
      </c>
      <c r="F79" s="3">
        <v>240</v>
      </c>
      <c r="G79" s="30">
        <v>3668957</v>
      </c>
      <c r="H79" s="30">
        <v>3668957</v>
      </c>
    </row>
    <row r="80" spans="1:8" ht="16.5" customHeight="1" x14ac:dyDescent="0.25">
      <c r="A80" s="7" t="s">
        <v>8</v>
      </c>
      <c r="B80" s="3">
        <v>903</v>
      </c>
      <c r="C80" s="4">
        <v>1</v>
      </c>
      <c r="D80" s="4">
        <v>4</v>
      </c>
      <c r="E80" s="5" t="s">
        <v>162</v>
      </c>
      <c r="F80" s="3">
        <v>850</v>
      </c>
      <c r="G80" s="30">
        <v>120000</v>
      </c>
      <c r="H80" s="30">
        <v>120000</v>
      </c>
    </row>
    <row r="81" spans="1:8" s="25" customFormat="1" ht="45.75" customHeight="1" x14ac:dyDescent="0.25">
      <c r="A81" s="15" t="s">
        <v>161</v>
      </c>
      <c r="B81" s="12">
        <v>903</v>
      </c>
      <c r="C81" s="13">
        <v>1</v>
      </c>
      <c r="D81" s="13">
        <v>4</v>
      </c>
      <c r="E81" s="14" t="s">
        <v>160</v>
      </c>
      <c r="F81" s="12" t="s">
        <v>0</v>
      </c>
      <c r="G81" s="16">
        <f t="shared" ref="G81:H81" si="24">G82+G88</f>
        <v>1383312</v>
      </c>
      <c r="H81" s="16">
        <f t="shared" si="24"/>
        <v>1383312</v>
      </c>
    </row>
    <row r="82" spans="1:8" s="25" customFormat="1" ht="16.5" customHeight="1" x14ac:dyDescent="0.25">
      <c r="A82" s="15" t="s">
        <v>159</v>
      </c>
      <c r="B82" s="12">
        <v>903</v>
      </c>
      <c r="C82" s="13">
        <v>1</v>
      </c>
      <c r="D82" s="13">
        <v>4</v>
      </c>
      <c r="E82" s="14" t="s">
        <v>158</v>
      </c>
      <c r="F82" s="12" t="s">
        <v>0</v>
      </c>
      <c r="G82" s="16">
        <f t="shared" ref="G82:H82" si="25">G83+G85</f>
        <v>1347085</v>
      </c>
      <c r="H82" s="16">
        <f t="shared" si="25"/>
        <v>1347085</v>
      </c>
    </row>
    <row r="83" spans="1:8" ht="91.5" customHeight="1" x14ac:dyDescent="0.25">
      <c r="A83" s="7" t="s">
        <v>157</v>
      </c>
      <c r="B83" s="3">
        <v>903</v>
      </c>
      <c r="C83" s="4">
        <v>1</v>
      </c>
      <c r="D83" s="4">
        <v>4</v>
      </c>
      <c r="E83" s="5" t="s">
        <v>156</v>
      </c>
      <c r="F83" s="3" t="s">
        <v>0</v>
      </c>
      <c r="G83" s="17">
        <f>G84</f>
        <v>1171378</v>
      </c>
      <c r="H83" s="17">
        <f>H84</f>
        <v>1171378</v>
      </c>
    </row>
    <row r="84" spans="1:8" ht="32.25" customHeight="1" x14ac:dyDescent="0.25">
      <c r="A84" s="7" t="s">
        <v>10</v>
      </c>
      <c r="B84" s="3">
        <v>903</v>
      </c>
      <c r="C84" s="4">
        <v>1</v>
      </c>
      <c r="D84" s="4">
        <v>4</v>
      </c>
      <c r="E84" s="5" t="s">
        <v>156</v>
      </c>
      <c r="F84" s="3">
        <v>120</v>
      </c>
      <c r="G84" s="17">
        <v>1171378</v>
      </c>
      <c r="H84" s="17">
        <v>1171378</v>
      </c>
    </row>
    <row r="85" spans="1:8" ht="75.75" customHeight="1" x14ac:dyDescent="0.25">
      <c r="A85" s="7" t="s">
        <v>155</v>
      </c>
      <c r="B85" s="3">
        <v>903</v>
      </c>
      <c r="C85" s="4">
        <v>1</v>
      </c>
      <c r="D85" s="4">
        <v>4</v>
      </c>
      <c r="E85" s="5" t="s">
        <v>154</v>
      </c>
      <c r="F85" s="3" t="s">
        <v>0</v>
      </c>
      <c r="G85" s="17">
        <f>G86+G87</f>
        <v>175707</v>
      </c>
      <c r="H85" s="17">
        <f>H86+H87</f>
        <v>175707</v>
      </c>
    </row>
    <row r="86" spans="1:8" ht="32.25" customHeight="1" x14ac:dyDescent="0.25">
      <c r="A86" s="7" t="s">
        <v>10</v>
      </c>
      <c r="B86" s="3">
        <v>903</v>
      </c>
      <c r="C86" s="4">
        <v>1</v>
      </c>
      <c r="D86" s="4">
        <v>4</v>
      </c>
      <c r="E86" s="5" t="s">
        <v>154</v>
      </c>
      <c r="F86" s="3">
        <v>120</v>
      </c>
      <c r="G86" s="17">
        <v>9720</v>
      </c>
      <c r="H86" s="17">
        <v>9720</v>
      </c>
    </row>
    <row r="87" spans="1:8" ht="30" customHeight="1" x14ac:dyDescent="0.25">
      <c r="A87" s="7" t="s">
        <v>9</v>
      </c>
      <c r="B87" s="3">
        <v>903</v>
      </c>
      <c r="C87" s="4">
        <v>1</v>
      </c>
      <c r="D87" s="4">
        <v>4</v>
      </c>
      <c r="E87" s="5" t="s">
        <v>154</v>
      </c>
      <c r="F87" s="3">
        <v>240</v>
      </c>
      <c r="G87" s="17">
        <v>165987</v>
      </c>
      <c r="H87" s="17">
        <v>165987</v>
      </c>
    </row>
    <row r="88" spans="1:8" s="25" customFormat="1" ht="15.75" customHeight="1" x14ac:dyDescent="0.25">
      <c r="A88" s="15" t="s">
        <v>153</v>
      </c>
      <c r="B88" s="12">
        <v>903</v>
      </c>
      <c r="C88" s="13">
        <v>1</v>
      </c>
      <c r="D88" s="13">
        <v>4</v>
      </c>
      <c r="E88" s="14" t="s">
        <v>152</v>
      </c>
      <c r="F88" s="12" t="s">
        <v>0</v>
      </c>
      <c r="G88" s="16">
        <f t="shared" ref="G88:H88" si="26">G89</f>
        <v>36227</v>
      </c>
      <c r="H88" s="16">
        <f t="shared" si="26"/>
        <v>36227</v>
      </c>
    </row>
    <row r="89" spans="1:8" ht="61.5" customHeight="1" x14ac:dyDescent="0.25">
      <c r="A89" s="7" t="s">
        <v>151</v>
      </c>
      <c r="B89" s="3">
        <v>903</v>
      </c>
      <c r="C89" s="4">
        <v>1</v>
      </c>
      <c r="D89" s="4">
        <v>4</v>
      </c>
      <c r="E89" s="5" t="s">
        <v>150</v>
      </c>
      <c r="F89" s="3" t="s">
        <v>0</v>
      </c>
      <c r="G89" s="17">
        <f t="shared" ref="G89:H89" si="27">G90</f>
        <v>36227</v>
      </c>
      <c r="H89" s="17">
        <f t="shared" si="27"/>
        <v>36227</v>
      </c>
    </row>
    <row r="90" spans="1:8" ht="31.5" customHeight="1" x14ac:dyDescent="0.25">
      <c r="A90" s="7" t="s">
        <v>9</v>
      </c>
      <c r="B90" s="3">
        <v>903</v>
      </c>
      <c r="C90" s="4">
        <v>1</v>
      </c>
      <c r="D90" s="4">
        <v>4</v>
      </c>
      <c r="E90" s="5" t="s">
        <v>150</v>
      </c>
      <c r="F90" s="3">
        <v>240</v>
      </c>
      <c r="G90" s="17">
        <v>36227</v>
      </c>
      <c r="H90" s="17">
        <v>36227</v>
      </c>
    </row>
    <row r="91" spans="1:8" ht="18" customHeight="1" x14ac:dyDescent="0.25">
      <c r="A91" s="15" t="s">
        <v>360</v>
      </c>
      <c r="B91" s="12">
        <v>903</v>
      </c>
      <c r="C91" s="13">
        <v>1</v>
      </c>
      <c r="D91" s="13">
        <v>5</v>
      </c>
      <c r="E91" s="14" t="s">
        <v>0</v>
      </c>
      <c r="F91" s="12" t="s">
        <v>0</v>
      </c>
      <c r="G91" s="16">
        <f t="shared" ref="G91:H93" si="28">G92</f>
        <v>27248</v>
      </c>
      <c r="H91" s="16">
        <f t="shared" si="28"/>
        <v>28704</v>
      </c>
    </row>
    <row r="92" spans="1:8" ht="31.5" customHeight="1" x14ac:dyDescent="0.25">
      <c r="A92" s="15" t="s">
        <v>361</v>
      </c>
      <c r="B92" s="12">
        <v>903</v>
      </c>
      <c r="C92" s="13">
        <v>1</v>
      </c>
      <c r="D92" s="13">
        <v>5</v>
      </c>
      <c r="E92" s="14" t="s">
        <v>362</v>
      </c>
      <c r="F92" s="12"/>
      <c r="G92" s="16">
        <f t="shared" si="28"/>
        <v>27248</v>
      </c>
      <c r="H92" s="16">
        <f t="shared" si="28"/>
        <v>28704</v>
      </c>
    </row>
    <row r="93" spans="1:8" ht="62.25" customHeight="1" x14ac:dyDescent="0.25">
      <c r="A93" s="7" t="s">
        <v>363</v>
      </c>
      <c r="B93" s="3">
        <v>903</v>
      </c>
      <c r="C93" s="4">
        <v>1</v>
      </c>
      <c r="D93" s="4">
        <v>5</v>
      </c>
      <c r="E93" s="5" t="s">
        <v>364</v>
      </c>
      <c r="F93" s="3"/>
      <c r="G93" s="17">
        <f t="shared" si="28"/>
        <v>27248</v>
      </c>
      <c r="H93" s="17">
        <f t="shared" si="28"/>
        <v>28704</v>
      </c>
    </row>
    <row r="94" spans="1:8" ht="31.5" customHeight="1" x14ac:dyDescent="0.25">
      <c r="A94" s="7" t="s">
        <v>9</v>
      </c>
      <c r="B94" s="3">
        <v>903</v>
      </c>
      <c r="C94" s="4">
        <v>1</v>
      </c>
      <c r="D94" s="4">
        <v>5</v>
      </c>
      <c r="E94" s="5" t="s">
        <v>364</v>
      </c>
      <c r="F94" s="3">
        <v>240</v>
      </c>
      <c r="G94" s="17">
        <v>27248</v>
      </c>
      <c r="H94" s="17">
        <v>28704</v>
      </c>
    </row>
    <row r="95" spans="1:8" s="25" customFormat="1" ht="16.5" customHeight="1" x14ac:dyDescent="0.25">
      <c r="A95" s="15" t="s">
        <v>149</v>
      </c>
      <c r="B95" s="12">
        <v>903</v>
      </c>
      <c r="C95" s="13">
        <v>1</v>
      </c>
      <c r="D95" s="13">
        <v>13</v>
      </c>
      <c r="E95" s="14" t="s">
        <v>0</v>
      </c>
      <c r="F95" s="12" t="s">
        <v>0</v>
      </c>
      <c r="G95" s="16">
        <f>G96+G100+G106</f>
        <v>4445988</v>
      </c>
      <c r="H95" s="16">
        <f>H96+H100+H106</f>
        <v>4542379</v>
      </c>
    </row>
    <row r="96" spans="1:8" s="25" customFormat="1" ht="58.5" customHeight="1" x14ac:dyDescent="0.25">
      <c r="A96" s="15" t="s">
        <v>320</v>
      </c>
      <c r="B96" s="12">
        <v>903</v>
      </c>
      <c r="C96" s="13">
        <v>1</v>
      </c>
      <c r="D96" s="13">
        <v>13</v>
      </c>
      <c r="E96" s="14" t="s">
        <v>126</v>
      </c>
      <c r="F96" s="12"/>
      <c r="G96" s="16">
        <f t="shared" ref="G96:H98" si="29">G97</f>
        <v>374280</v>
      </c>
      <c r="H96" s="16">
        <f t="shared" si="29"/>
        <v>374280</v>
      </c>
    </row>
    <row r="97" spans="1:8" s="25" customFormat="1" ht="59.25" customHeight="1" x14ac:dyDescent="0.25">
      <c r="A97" s="15" t="s">
        <v>321</v>
      </c>
      <c r="B97" s="12">
        <v>903</v>
      </c>
      <c r="C97" s="13">
        <v>1</v>
      </c>
      <c r="D97" s="13">
        <v>13</v>
      </c>
      <c r="E97" s="14" t="s">
        <v>322</v>
      </c>
      <c r="F97" s="12"/>
      <c r="G97" s="16">
        <f t="shared" si="29"/>
        <v>374280</v>
      </c>
      <c r="H97" s="16">
        <f t="shared" si="29"/>
        <v>374280</v>
      </c>
    </row>
    <row r="98" spans="1:8" s="25" customFormat="1" ht="46.5" customHeight="1" x14ac:dyDescent="0.25">
      <c r="A98" s="7" t="s">
        <v>355</v>
      </c>
      <c r="B98" s="3">
        <v>903</v>
      </c>
      <c r="C98" s="4">
        <v>1</v>
      </c>
      <c r="D98" s="4">
        <v>13</v>
      </c>
      <c r="E98" s="5" t="s">
        <v>356</v>
      </c>
      <c r="F98" s="3"/>
      <c r="G98" s="17">
        <f t="shared" si="29"/>
        <v>374280</v>
      </c>
      <c r="H98" s="17">
        <f t="shared" si="29"/>
        <v>374280</v>
      </c>
    </row>
    <row r="99" spans="1:8" s="25" customFormat="1" ht="32.25" customHeight="1" x14ac:dyDescent="0.25">
      <c r="A99" s="7" t="s">
        <v>9</v>
      </c>
      <c r="B99" s="3">
        <v>903</v>
      </c>
      <c r="C99" s="4">
        <v>1</v>
      </c>
      <c r="D99" s="4">
        <v>13</v>
      </c>
      <c r="E99" s="5" t="s">
        <v>356</v>
      </c>
      <c r="F99" s="3">
        <v>240</v>
      </c>
      <c r="G99" s="20">
        <v>374280</v>
      </c>
      <c r="H99" s="20">
        <v>374280</v>
      </c>
    </row>
    <row r="100" spans="1:8" s="25" customFormat="1" ht="30.75" customHeight="1" x14ac:dyDescent="0.25">
      <c r="A100" s="15" t="s">
        <v>17</v>
      </c>
      <c r="B100" s="12">
        <v>903</v>
      </c>
      <c r="C100" s="13">
        <v>1</v>
      </c>
      <c r="D100" s="13">
        <v>13</v>
      </c>
      <c r="E100" s="14" t="s">
        <v>16</v>
      </c>
      <c r="F100" s="12" t="s">
        <v>0</v>
      </c>
      <c r="G100" s="16">
        <f t="shared" ref="G100:H101" si="30">G101</f>
        <v>4035708</v>
      </c>
      <c r="H100" s="16">
        <f t="shared" si="30"/>
        <v>4132099</v>
      </c>
    </row>
    <row r="101" spans="1:8" s="25" customFormat="1" ht="85.5" customHeight="1" x14ac:dyDescent="0.25">
      <c r="A101" s="15" t="s">
        <v>148</v>
      </c>
      <c r="B101" s="12">
        <v>903</v>
      </c>
      <c r="C101" s="13">
        <v>1</v>
      </c>
      <c r="D101" s="13">
        <v>13</v>
      </c>
      <c r="E101" s="14" t="s">
        <v>147</v>
      </c>
      <c r="F101" s="12" t="s">
        <v>0</v>
      </c>
      <c r="G101" s="16">
        <f t="shared" si="30"/>
        <v>4035708</v>
      </c>
      <c r="H101" s="16">
        <f t="shared" si="30"/>
        <v>4132099</v>
      </c>
    </row>
    <row r="102" spans="1:8" ht="75.75" customHeight="1" x14ac:dyDescent="0.25">
      <c r="A102" s="7" t="s">
        <v>146</v>
      </c>
      <c r="B102" s="3">
        <v>903</v>
      </c>
      <c r="C102" s="4">
        <v>1</v>
      </c>
      <c r="D102" s="4">
        <v>13</v>
      </c>
      <c r="E102" s="5" t="s">
        <v>145</v>
      </c>
      <c r="F102" s="3" t="s">
        <v>0</v>
      </c>
      <c r="G102" s="17">
        <f t="shared" ref="G102:H102" si="31">G103+G104+G105</f>
        <v>4035708</v>
      </c>
      <c r="H102" s="17">
        <f t="shared" si="31"/>
        <v>4132099</v>
      </c>
    </row>
    <row r="103" spans="1:8" ht="18" customHeight="1" x14ac:dyDescent="0.25">
      <c r="A103" s="7" t="s">
        <v>25</v>
      </c>
      <c r="B103" s="3">
        <v>903</v>
      </c>
      <c r="C103" s="4">
        <v>1</v>
      </c>
      <c r="D103" s="4">
        <v>13</v>
      </c>
      <c r="E103" s="5" t="s">
        <v>145</v>
      </c>
      <c r="F103" s="3">
        <v>110</v>
      </c>
      <c r="G103" s="17">
        <v>2536608</v>
      </c>
      <c r="H103" s="17">
        <v>2632999</v>
      </c>
    </row>
    <row r="104" spans="1:8" ht="29.25" customHeight="1" x14ac:dyDescent="0.25">
      <c r="A104" s="7" t="s">
        <v>9</v>
      </c>
      <c r="B104" s="3">
        <v>903</v>
      </c>
      <c r="C104" s="4">
        <v>1</v>
      </c>
      <c r="D104" s="4">
        <v>13</v>
      </c>
      <c r="E104" s="5" t="s">
        <v>145</v>
      </c>
      <c r="F104" s="3">
        <v>240</v>
      </c>
      <c r="G104" s="17">
        <v>1482520</v>
      </c>
      <c r="H104" s="17">
        <v>1482520</v>
      </c>
    </row>
    <row r="105" spans="1:8" ht="16.5" customHeight="1" x14ac:dyDescent="0.25">
      <c r="A105" s="7" t="s">
        <v>8</v>
      </c>
      <c r="B105" s="3">
        <v>903</v>
      </c>
      <c r="C105" s="4">
        <v>1</v>
      </c>
      <c r="D105" s="4">
        <v>13</v>
      </c>
      <c r="E105" s="5" t="s">
        <v>145</v>
      </c>
      <c r="F105" s="3">
        <v>850</v>
      </c>
      <c r="G105" s="17">
        <v>16580</v>
      </c>
      <c r="H105" s="17">
        <v>16580</v>
      </c>
    </row>
    <row r="106" spans="1:8" s="25" customFormat="1" ht="16.5" customHeight="1" x14ac:dyDescent="0.25">
      <c r="A106" s="15" t="s">
        <v>5</v>
      </c>
      <c r="B106" s="12">
        <v>903</v>
      </c>
      <c r="C106" s="13">
        <v>1</v>
      </c>
      <c r="D106" s="13">
        <v>13</v>
      </c>
      <c r="E106" s="14" t="s">
        <v>4</v>
      </c>
      <c r="F106" s="12" t="s">
        <v>0</v>
      </c>
      <c r="G106" s="16">
        <f t="shared" ref="G106:H107" si="32">G107</f>
        <v>36000</v>
      </c>
      <c r="H106" s="16">
        <f t="shared" si="32"/>
        <v>36000</v>
      </c>
    </row>
    <row r="107" spans="1:8" ht="31.5" customHeight="1" x14ac:dyDescent="0.25">
      <c r="A107" s="7" t="s">
        <v>144</v>
      </c>
      <c r="B107" s="3">
        <v>903</v>
      </c>
      <c r="C107" s="4">
        <v>1</v>
      </c>
      <c r="D107" s="4">
        <v>13</v>
      </c>
      <c r="E107" s="5" t="s">
        <v>143</v>
      </c>
      <c r="F107" s="3" t="s">
        <v>0</v>
      </c>
      <c r="G107" s="17">
        <f t="shared" si="32"/>
        <v>36000</v>
      </c>
      <c r="H107" s="17">
        <f t="shared" si="32"/>
        <v>36000</v>
      </c>
    </row>
    <row r="108" spans="1:8" ht="16.5" customHeight="1" x14ac:dyDescent="0.25">
      <c r="A108" s="7" t="s">
        <v>8</v>
      </c>
      <c r="B108" s="3">
        <v>903</v>
      </c>
      <c r="C108" s="4">
        <v>1</v>
      </c>
      <c r="D108" s="4">
        <v>13</v>
      </c>
      <c r="E108" s="5" t="s">
        <v>143</v>
      </c>
      <c r="F108" s="3">
        <v>850</v>
      </c>
      <c r="G108" s="17">
        <v>36000</v>
      </c>
      <c r="H108" s="17">
        <v>36000</v>
      </c>
    </row>
    <row r="109" spans="1:8" ht="16.5" customHeight="1" x14ac:dyDescent="0.25">
      <c r="A109" s="15" t="s">
        <v>286</v>
      </c>
      <c r="B109" s="12">
        <v>903</v>
      </c>
      <c r="C109" s="13">
        <v>2</v>
      </c>
      <c r="D109" s="13" t="s">
        <v>0</v>
      </c>
      <c r="E109" s="5"/>
      <c r="F109" s="3"/>
      <c r="G109" s="16">
        <f t="shared" ref="G109:H109" si="33">G110</f>
        <v>954133</v>
      </c>
      <c r="H109" s="16">
        <f t="shared" si="33"/>
        <v>954133</v>
      </c>
    </row>
    <row r="110" spans="1:8" ht="16.5" customHeight="1" x14ac:dyDescent="0.25">
      <c r="A110" s="15" t="s">
        <v>287</v>
      </c>
      <c r="B110" s="12">
        <v>903</v>
      </c>
      <c r="C110" s="13">
        <v>2</v>
      </c>
      <c r="D110" s="13">
        <v>3</v>
      </c>
      <c r="E110" s="5"/>
      <c r="F110" s="3"/>
      <c r="G110" s="16">
        <f t="shared" ref="G110:H110" si="34">G111</f>
        <v>954133</v>
      </c>
      <c r="H110" s="16">
        <f t="shared" si="34"/>
        <v>954133</v>
      </c>
    </row>
    <row r="111" spans="1:8" ht="27.75" customHeight="1" x14ac:dyDescent="0.25">
      <c r="A111" s="15" t="s">
        <v>288</v>
      </c>
      <c r="B111" s="12">
        <v>903</v>
      </c>
      <c r="C111" s="13">
        <v>2</v>
      </c>
      <c r="D111" s="13">
        <v>3</v>
      </c>
      <c r="E111" s="14" t="s">
        <v>289</v>
      </c>
      <c r="F111" s="12" t="s">
        <v>0</v>
      </c>
      <c r="G111" s="16">
        <f t="shared" ref="G111:H111" si="35">G112</f>
        <v>954133</v>
      </c>
      <c r="H111" s="16">
        <f t="shared" si="35"/>
        <v>954133</v>
      </c>
    </row>
    <row r="112" spans="1:8" ht="31.5" customHeight="1" x14ac:dyDescent="0.25">
      <c r="A112" s="15" t="s">
        <v>290</v>
      </c>
      <c r="B112" s="12">
        <v>903</v>
      </c>
      <c r="C112" s="13">
        <v>2</v>
      </c>
      <c r="D112" s="13">
        <v>3</v>
      </c>
      <c r="E112" s="14" t="s">
        <v>291</v>
      </c>
      <c r="F112" s="12" t="s">
        <v>0</v>
      </c>
      <c r="G112" s="16">
        <f t="shared" ref="G112:H112" si="36">G113</f>
        <v>954133</v>
      </c>
      <c r="H112" s="16">
        <f t="shared" si="36"/>
        <v>954133</v>
      </c>
    </row>
    <row r="113" spans="1:8" ht="33" customHeight="1" x14ac:dyDescent="0.25">
      <c r="A113" s="7" t="s">
        <v>292</v>
      </c>
      <c r="B113" s="3">
        <v>903</v>
      </c>
      <c r="C113" s="4">
        <v>2</v>
      </c>
      <c r="D113" s="4">
        <v>3</v>
      </c>
      <c r="E113" s="5" t="s">
        <v>293</v>
      </c>
      <c r="F113" s="3" t="s">
        <v>0</v>
      </c>
      <c r="G113" s="17">
        <f t="shared" ref="G113:H113" si="37">G114+G115</f>
        <v>954133</v>
      </c>
      <c r="H113" s="17">
        <f t="shared" si="37"/>
        <v>954133</v>
      </c>
    </row>
    <row r="114" spans="1:8" ht="30.75" customHeight="1" x14ac:dyDescent="0.25">
      <c r="A114" s="7" t="s">
        <v>10</v>
      </c>
      <c r="B114" s="3">
        <v>903</v>
      </c>
      <c r="C114" s="4">
        <v>2</v>
      </c>
      <c r="D114" s="4">
        <v>3</v>
      </c>
      <c r="E114" s="5" t="s">
        <v>293</v>
      </c>
      <c r="F114" s="3">
        <v>120</v>
      </c>
      <c r="G114" s="17">
        <v>879255</v>
      </c>
      <c r="H114" s="17">
        <v>879255</v>
      </c>
    </row>
    <row r="115" spans="1:8" ht="30" customHeight="1" x14ac:dyDescent="0.25">
      <c r="A115" s="7" t="s">
        <v>9</v>
      </c>
      <c r="B115" s="3">
        <v>903</v>
      </c>
      <c r="C115" s="4">
        <v>2</v>
      </c>
      <c r="D115" s="4">
        <v>3</v>
      </c>
      <c r="E115" s="5" t="s">
        <v>293</v>
      </c>
      <c r="F115" s="3">
        <v>240</v>
      </c>
      <c r="G115" s="17">
        <v>74878</v>
      </c>
      <c r="H115" s="17">
        <v>74878</v>
      </c>
    </row>
    <row r="116" spans="1:8" s="25" customFormat="1" ht="29.25" customHeight="1" x14ac:dyDescent="0.25">
      <c r="A116" s="15" t="s">
        <v>142</v>
      </c>
      <c r="B116" s="12">
        <v>903</v>
      </c>
      <c r="C116" s="13">
        <v>3</v>
      </c>
      <c r="D116" s="13" t="s">
        <v>0</v>
      </c>
      <c r="E116" s="14" t="s">
        <v>0</v>
      </c>
      <c r="F116" s="12" t="s">
        <v>0</v>
      </c>
      <c r="G116" s="16">
        <f t="shared" ref="G116:H116" si="38">G117+G128</f>
        <v>6049374</v>
      </c>
      <c r="H116" s="16">
        <f t="shared" si="38"/>
        <v>5974374</v>
      </c>
    </row>
    <row r="117" spans="1:8" s="25" customFormat="1" ht="43.5" customHeight="1" x14ac:dyDescent="0.25">
      <c r="A117" s="15" t="s">
        <v>141</v>
      </c>
      <c r="B117" s="12">
        <v>903</v>
      </c>
      <c r="C117" s="13">
        <v>3</v>
      </c>
      <c r="D117" s="13">
        <v>9</v>
      </c>
      <c r="E117" s="14" t="s">
        <v>0</v>
      </c>
      <c r="F117" s="12" t="s">
        <v>0</v>
      </c>
      <c r="G117" s="16">
        <f>G118+G124</f>
        <v>5299934</v>
      </c>
      <c r="H117" s="16">
        <f>H118+H124</f>
        <v>5224934</v>
      </c>
    </row>
    <row r="118" spans="1:8" s="25" customFormat="1" ht="60" customHeight="1" x14ac:dyDescent="0.25">
      <c r="A118" s="15" t="s">
        <v>283</v>
      </c>
      <c r="B118" s="12">
        <v>903</v>
      </c>
      <c r="C118" s="13">
        <v>3</v>
      </c>
      <c r="D118" s="13">
        <v>9</v>
      </c>
      <c r="E118" s="14" t="s">
        <v>140</v>
      </c>
      <c r="F118" s="12" t="s">
        <v>0</v>
      </c>
      <c r="G118" s="16">
        <f t="shared" ref="G118:H118" si="39">G119</f>
        <v>5099934</v>
      </c>
      <c r="H118" s="16">
        <f t="shared" si="39"/>
        <v>5024934</v>
      </c>
    </row>
    <row r="119" spans="1:8" s="25" customFormat="1" ht="31.5" customHeight="1" x14ac:dyDescent="0.25">
      <c r="A119" s="15" t="s">
        <v>294</v>
      </c>
      <c r="B119" s="12">
        <v>903</v>
      </c>
      <c r="C119" s="13">
        <v>3</v>
      </c>
      <c r="D119" s="13">
        <v>9</v>
      </c>
      <c r="E119" s="14" t="s">
        <v>295</v>
      </c>
      <c r="F119" s="12" t="s">
        <v>0</v>
      </c>
      <c r="G119" s="16">
        <f t="shared" ref="G119:H119" si="40">G120</f>
        <v>5099934</v>
      </c>
      <c r="H119" s="16">
        <f t="shared" si="40"/>
        <v>5024934</v>
      </c>
    </row>
    <row r="120" spans="1:8" ht="46.5" customHeight="1" x14ac:dyDescent="0.25">
      <c r="A120" s="7" t="s">
        <v>139</v>
      </c>
      <c r="B120" s="3">
        <v>903</v>
      </c>
      <c r="C120" s="4">
        <v>3</v>
      </c>
      <c r="D120" s="4">
        <v>9</v>
      </c>
      <c r="E120" s="5" t="s">
        <v>296</v>
      </c>
      <c r="F120" s="3" t="s">
        <v>0</v>
      </c>
      <c r="G120" s="30">
        <f t="shared" ref="G120:H120" si="41">G121+G122+G123</f>
        <v>5099934</v>
      </c>
      <c r="H120" s="17">
        <f t="shared" si="41"/>
        <v>5024934</v>
      </c>
    </row>
    <row r="121" spans="1:8" ht="21" customHeight="1" x14ac:dyDescent="0.25">
      <c r="A121" s="7" t="s">
        <v>25</v>
      </c>
      <c r="B121" s="3">
        <v>903</v>
      </c>
      <c r="C121" s="4">
        <v>3</v>
      </c>
      <c r="D121" s="4">
        <v>9</v>
      </c>
      <c r="E121" s="5" t="s">
        <v>296</v>
      </c>
      <c r="F121" s="3">
        <v>110</v>
      </c>
      <c r="G121" s="30">
        <v>4528844</v>
      </c>
      <c r="H121" s="17">
        <v>4528844</v>
      </c>
    </row>
    <row r="122" spans="1:8" ht="30.75" customHeight="1" x14ac:dyDescent="0.25">
      <c r="A122" s="7" t="s">
        <v>9</v>
      </c>
      <c r="B122" s="3">
        <v>903</v>
      </c>
      <c r="C122" s="4">
        <v>3</v>
      </c>
      <c r="D122" s="4">
        <v>9</v>
      </c>
      <c r="E122" s="5" t="s">
        <v>296</v>
      </c>
      <c r="F122" s="3">
        <v>240</v>
      </c>
      <c r="G122" s="30">
        <v>488090</v>
      </c>
      <c r="H122" s="17">
        <v>413090</v>
      </c>
    </row>
    <row r="123" spans="1:8" ht="19.5" customHeight="1" x14ac:dyDescent="0.25">
      <c r="A123" s="7" t="s">
        <v>8</v>
      </c>
      <c r="B123" s="3">
        <v>903</v>
      </c>
      <c r="C123" s="4">
        <v>3</v>
      </c>
      <c r="D123" s="4">
        <v>9</v>
      </c>
      <c r="E123" s="5" t="s">
        <v>296</v>
      </c>
      <c r="F123" s="3">
        <v>850</v>
      </c>
      <c r="G123" s="30">
        <v>83000</v>
      </c>
      <c r="H123" s="17">
        <v>83000</v>
      </c>
    </row>
    <row r="124" spans="1:8" s="25" customFormat="1" ht="72.75" customHeight="1" x14ac:dyDescent="0.25">
      <c r="A124" s="15" t="s">
        <v>138</v>
      </c>
      <c r="B124" s="12">
        <v>903</v>
      </c>
      <c r="C124" s="13">
        <v>3</v>
      </c>
      <c r="D124" s="13">
        <v>9</v>
      </c>
      <c r="E124" s="14" t="s">
        <v>137</v>
      </c>
      <c r="F124" s="12" t="s">
        <v>0</v>
      </c>
      <c r="G124" s="16">
        <f t="shared" ref="G124:H126" si="42">G125</f>
        <v>200000</v>
      </c>
      <c r="H124" s="16">
        <f t="shared" si="42"/>
        <v>200000</v>
      </c>
    </row>
    <row r="125" spans="1:8" s="25" customFormat="1" ht="32.25" customHeight="1" x14ac:dyDescent="0.25">
      <c r="A125" s="15" t="s">
        <v>136</v>
      </c>
      <c r="B125" s="12">
        <v>903</v>
      </c>
      <c r="C125" s="13">
        <v>3</v>
      </c>
      <c r="D125" s="13">
        <v>9</v>
      </c>
      <c r="E125" s="14" t="s">
        <v>303</v>
      </c>
      <c r="F125" s="12" t="s">
        <v>0</v>
      </c>
      <c r="G125" s="16">
        <f t="shared" si="42"/>
        <v>200000</v>
      </c>
      <c r="H125" s="16">
        <f t="shared" si="42"/>
        <v>200000</v>
      </c>
    </row>
    <row r="126" spans="1:8" ht="44.25" customHeight="1" x14ac:dyDescent="0.25">
      <c r="A126" s="7" t="s">
        <v>359</v>
      </c>
      <c r="B126" s="3">
        <v>903</v>
      </c>
      <c r="C126" s="4">
        <v>3</v>
      </c>
      <c r="D126" s="4">
        <v>9</v>
      </c>
      <c r="E126" s="5" t="s">
        <v>304</v>
      </c>
      <c r="F126" s="3" t="s">
        <v>0</v>
      </c>
      <c r="G126" s="17">
        <f t="shared" si="42"/>
        <v>200000</v>
      </c>
      <c r="H126" s="17">
        <f t="shared" si="42"/>
        <v>200000</v>
      </c>
    </row>
    <row r="127" spans="1:8" ht="30" customHeight="1" x14ac:dyDescent="0.25">
      <c r="A127" s="7" t="s">
        <v>9</v>
      </c>
      <c r="B127" s="3">
        <v>903</v>
      </c>
      <c r="C127" s="4">
        <v>3</v>
      </c>
      <c r="D127" s="4">
        <v>9</v>
      </c>
      <c r="E127" s="5" t="s">
        <v>304</v>
      </c>
      <c r="F127" s="3">
        <v>240</v>
      </c>
      <c r="G127" s="17">
        <v>200000</v>
      </c>
      <c r="H127" s="17">
        <v>200000</v>
      </c>
    </row>
    <row r="128" spans="1:8" ht="30" customHeight="1" x14ac:dyDescent="0.25">
      <c r="A128" s="15" t="s">
        <v>306</v>
      </c>
      <c r="B128" s="12">
        <v>903</v>
      </c>
      <c r="C128" s="13">
        <v>3</v>
      </c>
      <c r="D128" s="13">
        <v>14</v>
      </c>
      <c r="E128" s="5"/>
      <c r="F128" s="3"/>
      <c r="G128" s="16">
        <f t="shared" ref="G128:H128" si="43">G129</f>
        <v>749440</v>
      </c>
      <c r="H128" s="16">
        <f t="shared" si="43"/>
        <v>749440</v>
      </c>
    </row>
    <row r="129" spans="1:8" ht="57" customHeight="1" x14ac:dyDescent="0.25">
      <c r="A129" s="15" t="s">
        <v>283</v>
      </c>
      <c r="B129" s="12">
        <v>903</v>
      </c>
      <c r="C129" s="13">
        <v>3</v>
      </c>
      <c r="D129" s="13">
        <v>14</v>
      </c>
      <c r="E129" s="14" t="s">
        <v>140</v>
      </c>
      <c r="F129" s="12" t="s">
        <v>0</v>
      </c>
      <c r="G129" s="16">
        <f t="shared" ref="G129:H129" si="44">G130</f>
        <v>749440</v>
      </c>
      <c r="H129" s="16">
        <f t="shared" si="44"/>
        <v>749440</v>
      </c>
    </row>
    <row r="130" spans="1:8" ht="30" customHeight="1" x14ac:dyDescent="0.25">
      <c r="A130" s="15" t="s">
        <v>297</v>
      </c>
      <c r="B130" s="12">
        <v>903</v>
      </c>
      <c r="C130" s="13">
        <v>3</v>
      </c>
      <c r="D130" s="13">
        <v>14</v>
      </c>
      <c r="E130" s="14" t="s">
        <v>298</v>
      </c>
      <c r="F130" s="12"/>
      <c r="G130" s="16">
        <f t="shared" ref="G130:H130" si="45">G131+G133</f>
        <v>749440</v>
      </c>
      <c r="H130" s="16">
        <f t="shared" si="45"/>
        <v>749440</v>
      </c>
    </row>
    <row r="131" spans="1:8" ht="45.75" customHeight="1" x14ac:dyDescent="0.25">
      <c r="A131" s="7" t="s">
        <v>299</v>
      </c>
      <c r="B131" s="3">
        <v>903</v>
      </c>
      <c r="C131" s="4">
        <v>3</v>
      </c>
      <c r="D131" s="4">
        <v>14</v>
      </c>
      <c r="E131" s="5" t="s">
        <v>302</v>
      </c>
      <c r="F131" s="3"/>
      <c r="G131" s="17">
        <f t="shared" ref="G131:H131" si="46">G132</f>
        <v>10000</v>
      </c>
      <c r="H131" s="17">
        <f t="shared" si="46"/>
        <v>10000</v>
      </c>
    </row>
    <row r="132" spans="1:8" ht="30" customHeight="1" x14ac:dyDescent="0.25">
      <c r="A132" s="7" t="s">
        <v>9</v>
      </c>
      <c r="B132" s="3">
        <v>903</v>
      </c>
      <c r="C132" s="4">
        <v>3</v>
      </c>
      <c r="D132" s="4">
        <v>14</v>
      </c>
      <c r="E132" s="5" t="s">
        <v>302</v>
      </c>
      <c r="F132" s="3">
        <v>240</v>
      </c>
      <c r="G132" s="17">
        <v>10000</v>
      </c>
      <c r="H132" s="17">
        <v>10000</v>
      </c>
    </row>
    <row r="133" spans="1:8" ht="62.25" customHeight="1" x14ac:dyDescent="0.25">
      <c r="A133" s="7" t="s">
        <v>300</v>
      </c>
      <c r="B133" s="3">
        <v>903</v>
      </c>
      <c r="C133" s="4">
        <v>3</v>
      </c>
      <c r="D133" s="4">
        <v>14</v>
      </c>
      <c r="E133" s="5" t="s">
        <v>301</v>
      </c>
      <c r="F133" s="3"/>
      <c r="G133" s="17">
        <f t="shared" ref="G133:H133" si="47">G134</f>
        <v>739440</v>
      </c>
      <c r="H133" s="17">
        <f t="shared" si="47"/>
        <v>739440</v>
      </c>
    </row>
    <row r="134" spans="1:8" ht="30" customHeight="1" x14ac:dyDescent="0.25">
      <c r="A134" s="7" t="s">
        <v>9</v>
      </c>
      <c r="B134" s="3">
        <v>903</v>
      </c>
      <c r="C134" s="4">
        <v>3</v>
      </c>
      <c r="D134" s="4">
        <v>14</v>
      </c>
      <c r="E134" s="5" t="s">
        <v>301</v>
      </c>
      <c r="F134" s="3">
        <v>240</v>
      </c>
      <c r="G134" s="17">
        <v>739440</v>
      </c>
      <c r="H134" s="30">
        <v>739440</v>
      </c>
    </row>
    <row r="135" spans="1:8" s="25" customFormat="1" ht="16.5" customHeight="1" x14ac:dyDescent="0.25">
      <c r="A135" s="15" t="s">
        <v>135</v>
      </c>
      <c r="B135" s="12">
        <v>903</v>
      </c>
      <c r="C135" s="13">
        <v>4</v>
      </c>
      <c r="D135" s="13" t="s">
        <v>0</v>
      </c>
      <c r="E135" s="14" t="s">
        <v>0</v>
      </c>
      <c r="F135" s="12" t="s">
        <v>0</v>
      </c>
      <c r="G135" s="16">
        <f>G136+G143+G148+G159</f>
        <v>11907471.23</v>
      </c>
      <c r="H135" s="16">
        <f>H136+H143+H148+H159</f>
        <v>12118980.23</v>
      </c>
    </row>
    <row r="136" spans="1:8" s="25" customFormat="1" ht="16.5" customHeight="1" x14ac:dyDescent="0.25">
      <c r="A136" s="15" t="s">
        <v>134</v>
      </c>
      <c r="B136" s="12">
        <v>903</v>
      </c>
      <c r="C136" s="13">
        <v>4</v>
      </c>
      <c r="D136" s="13">
        <v>1</v>
      </c>
      <c r="E136" s="14" t="s">
        <v>0</v>
      </c>
      <c r="F136" s="12" t="s">
        <v>0</v>
      </c>
      <c r="G136" s="16">
        <f t="shared" ref="G136:H137" si="48">G137</f>
        <v>1054466</v>
      </c>
      <c r="H136" s="16">
        <f t="shared" si="48"/>
        <v>1054466</v>
      </c>
    </row>
    <row r="137" spans="1:8" s="25" customFormat="1" ht="45" customHeight="1" x14ac:dyDescent="0.25">
      <c r="A137" s="15" t="s">
        <v>307</v>
      </c>
      <c r="B137" s="12">
        <v>903</v>
      </c>
      <c r="C137" s="13">
        <v>4</v>
      </c>
      <c r="D137" s="13">
        <v>1</v>
      </c>
      <c r="E137" s="14" t="s">
        <v>133</v>
      </c>
      <c r="F137" s="12" t="s">
        <v>0</v>
      </c>
      <c r="G137" s="16">
        <f t="shared" si="48"/>
        <v>1054466</v>
      </c>
      <c r="H137" s="16">
        <f t="shared" si="48"/>
        <v>1054466</v>
      </c>
    </row>
    <row r="138" spans="1:8" s="25" customFormat="1" ht="44.25" customHeight="1" x14ac:dyDescent="0.25">
      <c r="A138" s="15" t="s">
        <v>132</v>
      </c>
      <c r="B138" s="12">
        <v>903</v>
      </c>
      <c r="C138" s="13">
        <v>4</v>
      </c>
      <c r="D138" s="13">
        <v>1</v>
      </c>
      <c r="E138" s="14" t="s">
        <v>308</v>
      </c>
      <c r="F138" s="12" t="s">
        <v>0</v>
      </c>
      <c r="G138" s="16">
        <f t="shared" ref="G138:H138" si="49">G139+G141</f>
        <v>1054466</v>
      </c>
      <c r="H138" s="16">
        <f t="shared" si="49"/>
        <v>1054466</v>
      </c>
    </row>
    <row r="139" spans="1:8" ht="45" customHeight="1" x14ac:dyDescent="0.25">
      <c r="A139" s="7" t="s">
        <v>131</v>
      </c>
      <c r="B139" s="3">
        <v>903</v>
      </c>
      <c r="C139" s="4">
        <v>4</v>
      </c>
      <c r="D139" s="4">
        <v>1</v>
      </c>
      <c r="E139" s="5" t="s">
        <v>309</v>
      </c>
      <c r="F139" s="3" t="s">
        <v>0</v>
      </c>
      <c r="G139" s="30">
        <f t="shared" ref="G139:H139" si="50">G140</f>
        <v>410287</v>
      </c>
      <c r="H139" s="30">
        <f t="shared" si="50"/>
        <v>410287</v>
      </c>
    </row>
    <row r="140" spans="1:8" ht="32.25" customHeight="1" x14ac:dyDescent="0.25">
      <c r="A140" s="7" t="s">
        <v>9</v>
      </c>
      <c r="B140" s="3">
        <v>903</v>
      </c>
      <c r="C140" s="4">
        <v>4</v>
      </c>
      <c r="D140" s="4">
        <v>1</v>
      </c>
      <c r="E140" s="5" t="s">
        <v>309</v>
      </c>
      <c r="F140" s="3">
        <v>810</v>
      </c>
      <c r="G140" s="30">
        <v>410287</v>
      </c>
      <c r="H140" s="30">
        <v>410287</v>
      </c>
    </row>
    <row r="141" spans="1:8" ht="32.25" customHeight="1" x14ac:dyDescent="0.25">
      <c r="A141" s="7" t="s">
        <v>130</v>
      </c>
      <c r="B141" s="3">
        <v>903</v>
      </c>
      <c r="C141" s="4">
        <v>4</v>
      </c>
      <c r="D141" s="4">
        <v>1</v>
      </c>
      <c r="E141" s="5" t="s">
        <v>310</v>
      </c>
      <c r="F141" s="3" t="s">
        <v>0</v>
      </c>
      <c r="G141" s="30">
        <f t="shared" ref="G141:H141" si="51">G142</f>
        <v>644179</v>
      </c>
      <c r="H141" s="30">
        <f t="shared" si="51"/>
        <v>644179</v>
      </c>
    </row>
    <row r="142" spans="1:8" ht="29.25" customHeight="1" x14ac:dyDescent="0.25">
      <c r="A142" s="7" t="s">
        <v>9</v>
      </c>
      <c r="B142" s="3">
        <v>903</v>
      </c>
      <c r="C142" s="4">
        <v>4</v>
      </c>
      <c r="D142" s="4">
        <v>1</v>
      </c>
      <c r="E142" s="5" t="s">
        <v>310</v>
      </c>
      <c r="F142" s="3">
        <v>810</v>
      </c>
      <c r="G142" s="30">
        <v>644179</v>
      </c>
      <c r="H142" s="30">
        <v>644179</v>
      </c>
    </row>
    <row r="143" spans="1:8" ht="18.75" customHeight="1" x14ac:dyDescent="0.25">
      <c r="A143" s="15" t="s">
        <v>311</v>
      </c>
      <c r="B143" s="12">
        <v>903</v>
      </c>
      <c r="C143" s="13">
        <v>4</v>
      </c>
      <c r="D143" s="13">
        <v>8</v>
      </c>
      <c r="E143" s="14"/>
      <c r="F143" s="12"/>
      <c r="G143" s="16">
        <f t="shared" ref="G143:H146" si="52">G144</f>
        <v>1080146</v>
      </c>
      <c r="H143" s="16">
        <f t="shared" si="52"/>
        <v>1080146</v>
      </c>
    </row>
    <row r="144" spans="1:8" s="25" customFormat="1" ht="43.5" customHeight="1" x14ac:dyDescent="0.25">
      <c r="A144" s="15" t="s">
        <v>312</v>
      </c>
      <c r="B144" s="12">
        <v>903</v>
      </c>
      <c r="C144" s="13">
        <v>4</v>
      </c>
      <c r="D144" s="13">
        <v>8</v>
      </c>
      <c r="E144" s="14" t="s">
        <v>313</v>
      </c>
      <c r="F144" s="12"/>
      <c r="G144" s="16">
        <f t="shared" si="52"/>
        <v>1080146</v>
      </c>
      <c r="H144" s="16">
        <f t="shared" si="52"/>
        <v>1080146</v>
      </c>
    </row>
    <row r="145" spans="1:8" s="25" customFormat="1" ht="29.25" customHeight="1" x14ac:dyDescent="0.25">
      <c r="A145" s="15" t="s">
        <v>314</v>
      </c>
      <c r="B145" s="12">
        <v>903</v>
      </c>
      <c r="C145" s="13">
        <v>4</v>
      </c>
      <c r="D145" s="13">
        <v>8</v>
      </c>
      <c r="E145" s="14" t="s">
        <v>315</v>
      </c>
      <c r="F145" s="12"/>
      <c r="G145" s="16">
        <f t="shared" si="52"/>
        <v>1080146</v>
      </c>
      <c r="H145" s="16">
        <f t="shared" si="52"/>
        <v>1080146</v>
      </c>
    </row>
    <row r="146" spans="1:8" ht="48" customHeight="1" x14ac:dyDescent="0.25">
      <c r="A146" s="7" t="s">
        <v>316</v>
      </c>
      <c r="B146" s="3">
        <v>903</v>
      </c>
      <c r="C146" s="4">
        <v>4</v>
      </c>
      <c r="D146" s="4">
        <v>8</v>
      </c>
      <c r="E146" s="5" t="s">
        <v>317</v>
      </c>
      <c r="F146" s="3"/>
      <c r="G146" s="17">
        <f t="shared" si="52"/>
        <v>1080146</v>
      </c>
      <c r="H146" s="17">
        <f t="shared" si="52"/>
        <v>1080146</v>
      </c>
    </row>
    <row r="147" spans="1:8" ht="29.25" customHeight="1" x14ac:dyDescent="0.25">
      <c r="A147" s="7" t="s">
        <v>9</v>
      </c>
      <c r="B147" s="3">
        <v>903</v>
      </c>
      <c r="C147" s="4">
        <v>4</v>
      </c>
      <c r="D147" s="4">
        <v>8</v>
      </c>
      <c r="E147" s="5" t="s">
        <v>317</v>
      </c>
      <c r="F147" s="3">
        <v>240</v>
      </c>
      <c r="G147" s="30">
        <v>1080146</v>
      </c>
      <c r="H147" s="30">
        <v>1080146</v>
      </c>
    </row>
    <row r="148" spans="1:8" s="25" customFormat="1" ht="18.75" customHeight="1" x14ac:dyDescent="0.25">
      <c r="A148" s="15" t="s">
        <v>129</v>
      </c>
      <c r="B148" s="12">
        <v>903</v>
      </c>
      <c r="C148" s="13">
        <v>4</v>
      </c>
      <c r="D148" s="13">
        <v>9</v>
      </c>
      <c r="E148" s="14" t="s">
        <v>0</v>
      </c>
      <c r="F148" s="12" t="s">
        <v>0</v>
      </c>
      <c r="G148" s="16">
        <f t="shared" ref="G148:H149" si="53">G149</f>
        <v>7360399.4000000004</v>
      </c>
      <c r="H148" s="16">
        <f t="shared" si="53"/>
        <v>7571908.4000000004</v>
      </c>
    </row>
    <row r="149" spans="1:8" s="25" customFormat="1" ht="45.75" customHeight="1" x14ac:dyDescent="0.25">
      <c r="A149" s="15" t="s">
        <v>312</v>
      </c>
      <c r="B149" s="12">
        <v>903</v>
      </c>
      <c r="C149" s="13">
        <v>4</v>
      </c>
      <c r="D149" s="13">
        <v>9</v>
      </c>
      <c r="E149" s="14" t="s">
        <v>313</v>
      </c>
      <c r="F149" s="12" t="s">
        <v>0</v>
      </c>
      <c r="G149" s="16">
        <f t="shared" si="53"/>
        <v>7360399.4000000004</v>
      </c>
      <c r="H149" s="16">
        <f t="shared" si="53"/>
        <v>7571908.4000000004</v>
      </c>
    </row>
    <row r="150" spans="1:8" s="25" customFormat="1" ht="17.25" customHeight="1" x14ac:dyDescent="0.25">
      <c r="A150" s="15" t="s">
        <v>319</v>
      </c>
      <c r="B150" s="12">
        <v>903</v>
      </c>
      <c r="C150" s="13">
        <v>4</v>
      </c>
      <c r="D150" s="13">
        <v>9</v>
      </c>
      <c r="E150" s="14" t="s">
        <v>318</v>
      </c>
      <c r="F150" s="12" t="s">
        <v>0</v>
      </c>
      <c r="G150" s="16">
        <f>G151+G153+G155+G157</f>
        <v>7360399.4000000004</v>
      </c>
      <c r="H150" s="16">
        <f>H151+H153+H155+H157</f>
        <v>7571908.4000000004</v>
      </c>
    </row>
    <row r="151" spans="1:8" s="25" customFormat="1" ht="75" customHeight="1" x14ac:dyDescent="0.25">
      <c r="A151" s="7" t="s">
        <v>376</v>
      </c>
      <c r="B151" s="3">
        <v>903</v>
      </c>
      <c r="C151" s="4">
        <v>4</v>
      </c>
      <c r="D151" s="4">
        <v>9</v>
      </c>
      <c r="E151" s="5" t="s">
        <v>378</v>
      </c>
      <c r="F151" s="3" t="s">
        <v>0</v>
      </c>
      <c r="G151" s="30">
        <f t="shared" ref="G151:H151" si="54">G152</f>
        <v>1024480.4</v>
      </c>
      <c r="H151" s="30">
        <f t="shared" si="54"/>
        <v>0</v>
      </c>
    </row>
    <row r="152" spans="1:8" s="25" customFormat="1" ht="34.5" customHeight="1" x14ac:dyDescent="0.25">
      <c r="A152" s="7" t="s">
        <v>9</v>
      </c>
      <c r="B152" s="3">
        <v>903</v>
      </c>
      <c r="C152" s="4">
        <v>4</v>
      </c>
      <c r="D152" s="4">
        <v>9</v>
      </c>
      <c r="E152" s="5" t="s">
        <v>378</v>
      </c>
      <c r="F152" s="3">
        <v>240</v>
      </c>
      <c r="G152" s="30">
        <v>1024480.4</v>
      </c>
      <c r="H152" s="17">
        <v>0</v>
      </c>
    </row>
    <row r="153" spans="1:8" ht="63" customHeight="1" x14ac:dyDescent="0.25">
      <c r="A153" s="7" t="s">
        <v>352</v>
      </c>
      <c r="B153" s="3">
        <v>903</v>
      </c>
      <c r="C153" s="4">
        <v>4</v>
      </c>
      <c r="D153" s="4">
        <v>9</v>
      </c>
      <c r="E153" s="5" t="s">
        <v>351</v>
      </c>
      <c r="F153" s="3" t="s">
        <v>0</v>
      </c>
      <c r="G153" s="17">
        <f t="shared" ref="G153:H153" si="55">G154</f>
        <v>0</v>
      </c>
      <c r="H153" s="17">
        <f t="shared" si="55"/>
        <v>800000</v>
      </c>
    </row>
    <row r="154" spans="1:8" ht="31.5" customHeight="1" x14ac:dyDescent="0.25">
      <c r="A154" s="7" t="s">
        <v>9</v>
      </c>
      <c r="B154" s="3">
        <v>903</v>
      </c>
      <c r="C154" s="4">
        <v>4</v>
      </c>
      <c r="D154" s="4">
        <v>9</v>
      </c>
      <c r="E154" s="5" t="s">
        <v>351</v>
      </c>
      <c r="F154" s="3">
        <v>240</v>
      </c>
      <c r="G154" s="17">
        <v>0</v>
      </c>
      <c r="H154" s="17">
        <v>800000</v>
      </c>
    </row>
    <row r="155" spans="1:8" ht="60" customHeight="1" x14ac:dyDescent="0.25">
      <c r="A155" s="7" t="s">
        <v>354</v>
      </c>
      <c r="B155" s="3">
        <v>903</v>
      </c>
      <c r="C155" s="4">
        <v>4</v>
      </c>
      <c r="D155" s="4">
        <v>9</v>
      </c>
      <c r="E155" s="5" t="s">
        <v>353</v>
      </c>
      <c r="F155" s="3" t="s">
        <v>0</v>
      </c>
      <c r="G155" s="17">
        <f t="shared" ref="G155:H155" si="56">G156</f>
        <v>1034951</v>
      </c>
      <c r="H155" s="17">
        <f t="shared" si="56"/>
        <v>1248299.3999999999</v>
      </c>
    </row>
    <row r="156" spans="1:8" ht="31.5" customHeight="1" x14ac:dyDescent="0.25">
      <c r="A156" s="7" t="s">
        <v>9</v>
      </c>
      <c r="B156" s="3">
        <v>903</v>
      </c>
      <c r="C156" s="4">
        <v>4</v>
      </c>
      <c r="D156" s="4">
        <v>9</v>
      </c>
      <c r="E156" s="5" t="s">
        <v>353</v>
      </c>
      <c r="F156" s="3">
        <v>240</v>
      </c>
      <c r="G156" s="30">
        <v>1034951</v>
      </c>
      <c r="H156" s="17">
        <v>1248299.3999999999</v>
      </c>
    </row>
    <row r="157" spans="1:8" ht="62.25" customHeight="1" x14ac:dyDescent="0.25">
      <c r="A157" s="7" t="s">
        <v>377</v>
      </c>
      <c r="B157" s="3">
        <v>903</v>
      </c>
      <c r="C157" s="4">
        <v>4</v>
      </c>
      <c r="D157" s="4">
        <v>9</v>
      </c>
      <c r="E157" s="5" t="s">
        <v>379</v>
      </c>
      <c r="F157" s="3" t="s">
        <v>0</v>
      </c>
      <c r="G157" s="17">
        <f>G158</f>
        <v>5300968</v>
      </c>
      <c r="H157" s="17">
        <f>H158</f>
        <v>5523609</v>
      </c>
    </row>
    <row r="158" spans="1:8" ht="31.5" customHeight="1" x14ac:dyDescent="0.25">
      <c r="A158" s="7" t="s">
        <v>9</v>
      </c>
      <c r="B158" s="3">
        <v>903</v>
      </c>
      <c r="C158" s="4">
        <v>4</v>
      </c>
      <c r="D158" s="4">
        <v>9</v>
      </c>
      <c r="E158" s="5" t="s">
        <v>379</v>
      </c>
      <c r="F158" s="3">
        <v>240</v>
      </c>
      <c r="G158" s="17">
        <v>5300968</v>
      </c>
      <c r="H158" s="17">
        <v>5523609</v>
      </c>
    </row>
    <row r="159" spans="1:8" ht="31.5" customHeight="1" x14ac:dyDescent="0.25">
      <c r="A159" s="15" t="s">
        <v>380</v>
      </c>
      <c r="B159" s="12">
        <v>903</v>
      </c>
      <c r="C159" s="13" t="s">
        <v>386</v>
      </c>
      <c r="D159" s="13" t="s">
        <v>387</v>
      </c>
      <c r="E159" s="5"/>
      <c r="F159" s="12"/>
      <c r="G159" s="16">
        <f t="shared" ref="G159:H161" si="57">G160</f>
        <v>2412459.83</v>
      </c>
      <c r="H159" s="16">
        <f t="shared" si="57"/>
        <v>2412459.83</v>
      </c>
    </row>
    <row r="160" spans="1:8" ht="70.5" customHeight="1" x14ac:dyDescent="0.25">
      <c r="A160" s="15" t="s">
        <v>381</v>
      </c>
      <c r="B160" s="12">
        <v>903</v>
      </c>
      <c r="C160" s="13" t="s">
        <v>386</v>
      </c>
      <c r="D160" s="13" t="s">
        <v>387</v>
      </c>
      <c r="E160" s="14" t="s">
        <v>388</v>
      </c>
      <c r="F160" s="12"/>
      <c r="G160" s="16">
        <f t="shared" si="57"/>
        <v>2412459.83</v>
      </c>
      <c r="H160" s="16">
        <f t="shared" si="57"/>
        <v>2412459.83</v>
      </c>
    </row>
    <row r="161" spans="1:8" ht="60" customHeight="1" x14ac:dyDescent="0.25">
      <c r="A161" s="15" t="s">
        <v>382</v>
      </c>
      <c r="B161" s="12">
        <v>903</v>
      </c>
      <c r="C161" s="13" t="s">
        <v>386</v>
      </c>
      <c r="D161" s="13" t="s">
        <v>387</v>
      </c>
      <c r="E161" s="14" t="s">
        <v>389</v>
      </c>
      <c r="F161" s="12"/>
      <c r="G161" s="16">
        <f t="shared" si="57"/>
        <v>2412459.83</v>
      </c>
      <c r="H161" s="16">
        <f t="shared" si="57"/>
        <v>2412459.83</v>
      </c>
    </row>
    <row r="162" spans="1:8" ht="45.75" customHeight="1" x14ac:dyDescent="0.25">
      <c r="A162" s="15" t="s">
        <v>383</v>
      </c>
      <c r="B162" s="12">
        <v>903</v>
      </c>
      <c r="C162" s="13" t="s">
        <v>386</v>
      </c>
      <c r="D162" s="13" t="s">
        <v>387</v>
      </c>
      <c r="E162" s="14" t="s">
        <v>390</v>
      </c>
      <c r="F162" s="12"/>
      <c r="G162" s="16">
        <f>G163+G165</f>
        <v>2412459.83</v>
      </c>
      <c r="H162" s="16">
        <f>H163+H165</f>
        <v>2412459.83</v>
      </c>
    </row>
    <row r="163" spans="1:8" ht="77.25" customHeight="1" x14ac:dyDescent="0.25">
      <c r="A163" s="7" t="s">
        <v>384</v>
      </c>
      <c r="B163" s="3">
        <v>903</v>
      </c>
      <c r="C163" s="4" t="s">
        <v>386</v>
      </c>
      <c r="D163" s="4" t="s">
        <v>387</v>
      </c>
      <c r="E163" s="5" t="s">
        <v>391</v>
      </c>
      <c r="F163" s="3"/>
      <c r="G163" s="17">
        <f>G164</f>
        <v>2324263.16</v>
      </c>
      <c r="H163" s="17">
        <f>H164</f>
        <v>2324263.16</v>
      </c>
    </row>
    <row r="164" spans="1:8" ht="60" customHeight="1" x14ac:dyDescent="0.25">
      <c r="A164" s="7" t="s">
        <v>96</v>
      </c>
      <c r="B164" s="3">
        <v>903</v>
      </c>
      <c r="C164" s="4" t="s">
        <v>386</v>
      </c>
      <c r="D164" s="4" t="s">
        <v>387</v>
      </c>
      <c r="E164" s="5" t="s">
        <v>391</v>
      </c>
      <c r="F164" s="3">
        <v>810</v>
      </c>
      <c r="G164" s="17">
        <v>2324263.16</v>
      </c>
      <c r="H164" s="17">
        <v>2324263.16</v>
      </c>
    </row>
    <row r="165" spans="1:8" ht="31.5" customHeight="1" x14ac:dyDescent="0.25">
      <c r="A165" s="7" t="s">
        <v>385</v>
      </c>
      <c r="B165" s="3">
        <v>903</v>
      </c>
      <c r="C165" s="4" t="s">
        <v>386</v>
      </c>
      <c r="D165" s="4" t="s">
        <v>387</v>
      </c>
      <c r="E165" s="5" t="s">
        <v>392</v>
      </c>
      <c r="F165" s="3"/>
      <c r="G165" s="17">
        <f>G166</f>
        <v>88196.67</v>
      </c>
      <c r="H165" s="17">
        <f>H166</f>
        <v>88196.67</v>
      </c>
    </row>
    <row r="166" spans="1:8" ht="61.5" customHeight="1" x14ac:dyDescent="0.25">
      <c r="A166" s="7" t="s">
        <v>96</v>
      </c>
      <c r="B166" s="3">
        <v>903</v>
      </c>
      <c r="C166" s="4" t="s">
        <v>386</v>
      </c>
      <c r="D166" s="4" t="s">
        <v>387</v>
      </c>
      <c r="E166" s="5" t="s">
        <v>392</v>
      </c>
      <c r="F166" s="3">
        <v>810</v>
      </c>
      <c r="G166" s="17">
        <v>88196.67</v>
      </c>
      <c r="H166" s="17">
        <v>88196.67</v>
      </c>
    </row>
    <row r="167" spans="1:8" s="25" customFormat="1" ht="19.5" customHeight="1" x14ac:dyDescent="0.25">
      <c r="A167" s="15" t="s">
        <v>128</v>
      </c>
      <c r="B167" s="12">
        <v>903</v>
      </c>
      <c r="C167" s="13">
        <v>5</v>
      </c>
      <c r="D167" s="13" t="s">
        <v>0</v>
      </c>
      <c r="E167" s="14" t="s">
        <v>0</v>
      </c>
      <c r="F167" s="12" t="s">
        <v>0</v>
      </c>
      <c r="G167" s="16">
        <f>G168</f>
        <v>6890147.7699999996</v>
      </c>
      <c r="H167" s="16">
        <f>H168</f>
        <v>3945836.77</v>
      </c>
    </row>
    <row r="168" spans="1:8" s="25" customFormat="1" ht="16.5" customHeight="1" x14ac:dyDescent="0.25">
      <c r="A168" s="15" t="s">
        <v>127</v>
      </c>
      <c r="B168" s="12">
        <v>903</v>
      </c>
      <c r="C168" s="13">
        <v>5</v>
      </c>
      <c r="D168" s="13">
        <v>3</v>
      </c>
      <c r="E168" s="14" t="s">
        <v>0</v>
      </c>
      <c r="F168" s="12" t="s">
        <v>0</v>
      </c>
      <c r="G168" s="16">
        <f t="shared" ref="G168:H168" si="58">G169</f>
        <v>6890147.7699999996</v>
      </c>
      <c r="H168" s="16">
        <f t="shared" si="58"/>
        <v>3945836.77</v>
      </c>
    </row>
    <row r="169" spans="1:8" s="25" customFormat="1" ht="58.5" customHeight="1" x14ac:dyDescent="0.25">
      <c r="A169" s="15" t="s">
        <v>320</v>
      </c>
      <c r="B169" s="12">
        <v>903</v>
      </c>
      <c r="C169" s="13">
        <v>5</v>
      </c>
      <c r="D169" s="13">
        <v>3</v>
      </c>
      <c r="E169" s="14" t="s">
        <v>126</v>
      </c>
      <c r="F169" s="12" t="s">
        <v>0</v>
      </c>
      <c r="G169" s="16">
        <f>G170</f>
        <v>6890147.7699999996</v>
      </c>
      <c r="H169" s="16">
        <f>H170</f>
        <v>3945836.77</v>
      </c>
    </row>
    <row r="170" spans="1:8" s="25" customFormat="1" ht="58.5" customHeight="1" x14ac:dyDescent="0.25">
      <c r="A170" s="15" t="s">
        <v>321</v>
      </c>
      <c r="B170" s="12">
        <v>903</v>
      </c>
      <c r="C170" s="13">
        <v>5</v>
      </c>
      <c r="D170" s="13">
        <v>3</v>
      </c>
      <c r="E170" s="14" t="s">
        <v>322</v>
      </c>
      <c r="F170" s="12" t="s">
        <v>0</v>
      </c>
      <c r="G170" s="16">
        <f>G171+G173+G175+G177+G179+G181+G183+G185</f>
        <v>6890147.7699999996</v>
      </c>
      <c r="H170" s="16">
        <f>H171+H173+H175+H177+H179+H181+H183+H185</f>
        <v>3945836.77</v>
      </c>
    </row>
    <row r="171" spans="1:8" ht="33" hidden="1" customHeight="1" x14ac:dyDescent="0.3">
      <c r="A171" s="7" t="s">
        <v>323</v>
      </c>
      <c r="B171" s="3">
        <v>903</v>
      </c>
      <c r="C171" s="4">
        <v>5</v>
      </c>
      <c r="D171" s="4">
        <v>3</v>
      </c>
      <c r="E171" s="5" t="s">
        <v>324</v>
      </c>
      <c r="F171" s="3" t="s">
        <v>0</v>
      </c>
      <c r="G171" s="17">
        <f t="shared" ref="G171:H171" si="59">G172</f>
        <v>0</v>
      </c>
      <c r="H171" s="17">
        <f t="shared" si="59"/>
        <v>0</v>
      </c>
    </row>
    <row r="172" spans="1:8" ht="31.5" hidden="1" customHeight="1" x14ac:dyDescent="0.3">
      <c r="A172" s="7" t="s">
        <v>9</v>
      </c>
      <c r="B172" s="3">
        <v>903</v>
      </c>
      <c r="C172" s="4">
        <v>5</v>
      </c>
      <c r="D172" s="4">
        <v>3</v>
      </c>
      <c r="E172" s="5" t="s">
        <v>324</v>
      </c>
      <c r="F172" s="3">
        <v>240</v>
      </c>
      <c r="G172" s="17"/>
      <c r="H172" s="17"/>
    </row>
    <row r="173" spans="1:8" ht="33.75" hidden="1" customHeight="1" x14ac:dyDescent="0.3">
      <c r="A173" s="7" t="s">
        <v>325</v>
      </c>
      <c r="B173" s="3">
        <v>903</v>
      </c>
      <c r="C173" s="4">
        <v>5</v>
      </c>
      <c r="D173" s="4">
        <v>3</v>
      </c>
      <c r="E173" s="5" t="s">
        <v>326</v>
      </c>
      <c r="F173" s="3" t="s">
        <v>0</v>
      </c>
      <c r="G173" s="17">
        <f t="shared" ref="G173:H173" si="60">G174</f>
        <v>0</v>
      </c>
      <c r="H173" s="17">
        <f t="shared" si="60"/>
        <v>0</v>
      </c>
    </row>
    <row r="174" spans="1:8" ht="34.5" hidden="1" customHeight="1" x14ac:dyDescent="0.3">
      <c r="A174" s="7" t="s">
        <v>9</v>
      </c>
      <c r="B174" s="3">
        <v>903</v>
      </c>
      <c r="C174" s="4">
        <v>5</v>
      </c>
      <c r="D174" s="4">
        <v>3</v>
      </c>
      <c r="E174" s="5" t="s">
        <v>326</v>
      </c>
      <c r="F174" s="3">
        <v>240</v>
      </c>
      <c r="G174" s="17"/>
      <c r="H174" s="17"/>
    </row>
    <row r="175" spans="1:8" ht="60.75" hidden="1" customHeight="1" x14ac:dyDescent="0.3">
      <c r="A175" s="7" t="s">
        <v>327</v>
      </c>
      <c r="B175" s="3">
        <v>903</v>
      </c>
      <c r="C175" s="4">
        <v>5</v>
      </c>
      <c r="D175" s="4">
        <v>3</v>
      </c>
      <c r="E175" s="5" t="s">
        <v>328</v>
      </c>
      <c r="F175" s="3" t="s">
        <v>0</v>
      </c>
      <c r="G175" s="17">
        <f t="shared" ref="G175:H175" si="61">G176</f>
        <v>0</v>
      </c>
      <c r="H175" s="17">
        <f t="shared" si="61"/>
        <v>0</v>
      </c>
    </row>
    <row r="176" spans="1:8" ht="31.5" hidden="1" customHeight="1" x14ac:dyDescent="0.3">
      <c r="A176" s="7" t="s">
        <v>9</v>
      </c>
      <c r="B176" s="3">
        <v>903</v>
      </c>
      <c r="C176" s="4">
        <v>5</v>
      </c>
      <c r="D176" s="4">
        <v>3</v>
      </c>
      <c r="E176" s="5" t="s">
        <v>328</v>
      </c>
      <c r="F176" s="3">
        <v>240</v>
      </c>
      <c r="G176" s="17"/>
      <c r="H176" s="17"/>
    </row>
    <row r="177" spans="1:8" ht="31.5" hidden="1" customHeight="1" x14ac:dyDescent="0.3">
      <c r="A177" s="7" t="s">
        <v>329</v>
      </c>
      <c r="B177" s="3">
        <v>903</v>
      </c>
      <c r="C177" s="4">
        <v>5</v>
      </c>
      <c r="D177" s="4">
        <v>3</v>
      </c>
      <c r="E177" s="5" t="s">
        <v>330</v>
      </c>
      <c r="F177" s="3" t="s">
        <v>0</v>
      </c>
      <c r="G177" s="17">
        <f t="shared" ref="G177:H177" si="62">G178</f>
        <v>0</v>
      </c>
      <c r="H177" s="17">
        <f t="shared" si="62"/>
        <v>0</v>
      </c>
    </row>
    <row r="178" spans="1:8" ht="33" hidden="1" customHeight="1" x14ac:dyDescent="0.3">
      <c r="A178" s="7" t="s">
        <v>9</v>
      </c>
      <c r="B178" s="3">
        <v>903</v>
      </c>
      <c r="C178" s="4">
        <v>5</v>
      </c>
      <c r="D178" s="4">
        <v>3</v>
      </c>
      <c r="E178" s="5" t="s">
        <v>330</v>
      </c>
      <c r="F178" s="3">
        <v>240</v>
      </c>
      <c r="G178" s="17"/>
      <c r="H178" s="17"/>
    </row>
    <row r="179" spans="1:8" ht="46.5" hidden="1" customHeight="1" x14ac:dyDescent="0.3">
      <c r="A179" s="7" t="s">
        <v>368</v>
      </c>
      <c r="B179" s="3">
        <v>903</v>
      </c>
      <c r="C179" s="4">
        <v>5</v>
      </c>
      <c r="D179" s="4">
        <v>3</v>
      </c>
      <c r="E179" s="5" t="s">
        <v>331</v>
      </c>
      <c r="F179" s="3" t="s">
        <v>0</v>
      </c>
      <c r="G179" s="17">
        <f t="shared" ref="G179:H179" si="63">G180</f>
        <v>0</v>
      </c>
      <c r="H179" s="17">
        <f t="shared" si="63"/>
        <v>0</v>
      </c>
    </row>
    <row r="180" spans="1:8" ht="33.75" hidden="1" customHeight="1" x14ac:dyDescent="0.3">
      <c r="A180" s="7" t="s">
        <v>9</v>
      </c>
      <c r="B180" s="3">
        <v>903</v>
      </c>
      <c r="C180" s="4">
        <v>5</v>
      </c>
      <c r="D180" s="4">
        <v>3</v>
      </c>
      <c r="E180" s="5" t="s">
        <v>331</v>
      </c>
      <c r="F180" s="3">
        <v>240</v>
      </c>
      <c r="G180" s="17"/>
      <c r="H180" s="17"/>
    </row>
    <row r="181" spans="1:8" ht="23.25" hidden="1" customHeight="1" x14ac:dyDescent="0.3">
      <c r="A181" s="7" t="s">
        <v>332</v>
      </c>
      <c r="B181" s="3">
        <v>903</v>
      </c>
      <c r="C181" s="4">
        <v>5</v>
      </c>
      <c r="D181" s="4">
        <v>3</v>
      </c>
      <c r="E181" s="5" t="s">
        <v>333</v>
      </c>
      <c r="F181" s="3" t="s">
        <v>0</v>
      </c>
      <c r="G181" s="17">
        <f t="shared" ref="G181:H181" si="64">G182</f>
        <v>0</v>
      </c>
      <c r="H181" s="17">
        <f t="shared" si="64"/>
        <v>0</v>
      </c>
    </row>
    <row r="182" spans="1:8" ht="33.75" hidden="1" customHeight="1" x14ac:dyDescent="0.3">
      <c r="A182" s="7" t="s">
        <v>9</v>
      </c>
      <c r="B182" s="3">
        <v>903</v>
      </c>
      <c r="C182" s="4">
        <v>5</v>
      </c>
      <c r="D182" s="4">
        <v>3</v>
      </c>
      <c r="E182" s="5" t="s">
        <v>333</v>
      </c>
      <c r="F182" s="3">
        <v>240</v>
      </c>
      <c r="G182" s="17"/>
      <c r="H182" s="17"/>
    </row>
    <row r="183" spans="1:8" ht="45" customHeight="1" x14ac:dyDescent="0.25">
      <c r="A183" s="7" t="s">
        <v>393</v>
      </c>
      <c r="B183" s="3">
        <v>903</v>
      </c>
      <c r="C183" s="4">
        <v>5</v>
      </c>
      <c r="D183" s="4">
        <v>3</v>
      </c>
      <c r="E183" s="5" t="s">
        <v>395</v>
      </c>
      <c r="F183" s="3" t="s">
        <v>0</v>
      </c>
      <c r="G183" s="17">
        <f t="shared" ref="G183:H185" si="65">G184</f>
        <v>1200000</v>
      </c>
      <c r="H183" s="17">
        <f t="shared" si="65"/>
        <v>1200000</v>
      </c>
    </row>
    <row r="184" spans="1:8" ht="61.5" customHeight="1" x14ac:dyDescent="0.25">
      <c r="A184" s="7" t="s">
        <v>96</v>
      </c>
      <c r="B184" s="3">
        <v>903</v>
      </c>
      <c r="C184" s="4">
        <v>5</v>
      </c>
      <c r="D184" s="4">
        <v>3</v>
      </c>
      <c r="E184" s="5" t="s">
        <v>395</v>
      </c>
      <c r="F184" s="3">
        <v>810</v>
      </c>
      <c r="G184" s="17">
        <v>1200000</v>
      </c>
      <c r="H184" s="17">
        <v>1200000</v>
      </c>
    </row>
    <row r="185" spans="1:8" ht="33.75" customHeight="1" x14ac:dyDescent="0.25">
      <c r="A185" s="7" t="s">
        <v>394</v>
      </c>
      <c r="B185" s="3">
        <v>903</v>
      </c>
      <c r="C185" s="4">
        <v>5</v>
      </c>
      <c r="D185" s="4">
        <v>3</v>
      </c>
      <c r="E185" s="5" t="s">
        <v>396</v>
      </c>
      <c r="F185" s="3" t="s">
        <v>0</v>
      </c>
      <c r="G185" s="17">
        <f t="shared" si="65"/>
        <v>5690147.7699999996</v>
      </c>
      <c r="H185" s="17">
        <f t="shared" si="65"/>
        <v>2745836.77</v>
      </c>
    </row>
    <row r="186" spans="1:8" ht="62.25" customHeight="1" x14ac:dyDescent="0.25">
      <c r="A186" s="7" t="s">
        <v>96</v>
      </c>
      <c r="B186" s="3">
        <v>903</v>
      </c>
      <c r="C186" s="4">
        <v>5</v>
      </c>
      <c r="D186" s="4">
        <v>3</v>
      </c>
      <c r="E186" s="5" t="s">
        <v>396</v>
      </c>
      <c r="F186" s="3">
        <v>810</v>
      </c>
      <c r="G186" s="17">
        <v>5690147.7699999996</v>
      </c>
      <c r="H186" s="17">
        <v>2745836.77</v>
      </c>
    </row>
    <row r="187" spans="1:8" s="25" customFormat="1" ht="16.5" customHeight="1" x14ac:dyDescent="0.25">
      <c r="A187" s="15" t="s">
        <v>55</v>
      </c>
      <c r="B187" s="12">
        <v>903</v>
      </c>
      <c r="C187" s="13">
        <v>7</v>
      </c>
      <c r="D187" s="13" t="s">
        <v>0</v>
      </c>
      <c r="E187" s="14" t="s">
        <v>0</v>
      </c>
      <c r="F187" s="12" t="s">
        <v>0</v>
      </c>
      <c r="G187" s="16">
        <f t="shared" ref="G187:H187" si="66">G188+G193</f>
        <v>341560</v>
      </c>
      <c r="H187" s="16">
        <f t="shared" si="66"/>
        <v>241560</v>
      </c>
    </row>
    <row r="188" spans="1:8" s="25" customFormat="1" ht="30.75" customHeight="1" x14ac:dyDescent="0.25">
      <c r="A188" s="15" t="s">
        <v>125</v>
      </c>
      <c r="B188" s="12">
        <v>903</v>
      </c>
      <c r="C188" s="13">
        <v>7</v>
      </c>
      <c r="D188" s="13">
        <v>5</v>
      </c>
      <c r="E188" s="14" t="s">
        <v>0</v>
      </c>
      <c r="F188" s="12" t="s">
        <v>0</v>
      </c>
      <c r="G188" s="16">
        <f t="shared" ref="G188:H191" si="67">G189</f>
        <v>100000</v>
      </c>
      <c r="H188" s="16">
        <f t="shared" si="67"/>
        <v>0</v>
      </c>
    </row>
    <row r="189" spans="1:8" s="25" customFormat="1" ht="31.5" customHeight="1" x14ac:dyDescent="0.25">
      <c r="A189" s="15" t="s">
        <v>17</v>
      </c>
      <c r="B189" s="12">
        <v>903</v>
      </c>
      <c r="C189" s="13">
        <v>7</v>
      </c>
      <c r="D189" s="13">
        <v>5</v>
      </c>
      <c r="E189" s="14" t="s">
        <v>16</v>
      </c>
      <c r="F189" s="12" t="s">
        <v>0</v>
      </c>
      <c r="G189" s="16">
        <f t="shared" si="67"/>
        <v>100000</v>
      </c>
      <c r="H189" s="16">
        <f t="shared" si="67"/>
        <v>0</v>
      </c>
    </row>
    <row r="190" spans="1:8" s="25" customFormat="1" ht="43.5" customHeight="1" x14ac:dyDescent="0.25">
      <c r="A190" s="15" t="s">
        <v>124</v>
      </c>
      <c r="B190" s="12">
        <v>903</v>
      </c>
      <c r="C190" s="13">
        <v>7</v>
      </c>
      <c r="D190" s="13">
        <v>5</v>
      </c>
      <c r="E190" s="14" t="s">
        <v>123</v>
      </c>
      <c r="F190" s="12" t="s">
        <v>0</v>
      </c>
      <c r="G190" s="16">
        <f t="shared" si="67"/>
        <v>100000</v>
      </c>
      <c r="H190" s="16">
        <f t="shared" si="67"/>
        <v>0</v>
      </c>
    </row>
    <row r="191" spans="1:8" ht="45.75" customHeight="1" x14ac:dyDescent="0.25">
      <c r="A191" s="7" t="s">
        <v>122</v>
      </c>
      <c r="B191" s="3">
        <v>903</v>
      </c>
      <c r="C191" s="4">
        <v>7</v>
      </c>
      <c r="D191" s="4">
        <v>5</v>
      </c>
      <c r="E191" s="5" t="s">
        <v>121</v>
      </c>
      <c r="F191" s="3" t="s">
        <v>0</v>
      </c>
      <c r="G191" s="17">
        <f t="shared" si="67"/>
        <v>100000</v>
      </c>
      <c r="H191" s="17">
        <f t="shared" si="67"/>
        <v>0</v>
      </c>
    </row>
    <row r="192" spans="1:8" ht="34.5" customHeight="1" x14ac:dyDescent="0.25">
      <c r="A192" s="7" t="s">
        <v>9</v>
      </c>
      <c r="B192" s="3">
        <v>903</v>
      </c>
      <c r="C192" s="4">
        <v>7</v>
      </c>
      <c r="D192" s="4">
        <v>5</v>
      </c>
      <c r="E192" s="5" t="s">
        <v>121</v>
      </c>
      <c r="F192" s="3">
        <v>240</v>
      </c>
      <c r="G192" s="17">
        <v>100000</v>
      </c>
      <c r="H192" s="17">
        <v>0</v>
      </c>
    </row>
    <row r="193" spans="1:8" s="25" customFormat="1" ht="16.5" customHeight="1" x14ac:dyDescent="0.25">
      <c r="A193" s="15" t="s">
        <v>120</v>
      </c>
      <c r="B193" s="12">
        <v>903</v>
      </c>
      <c r="C193" s="13">
        <v>7</v>
      </c>
      <c r="D193" s="13">
        <v>7</v>
      </c>
      <c r="E193" s="14" t="s">
        <v>0</v>
      </c>
      <c r="F193" s="12" t="s">
        <v>0</v>
      </c>
      <c r="G193" s="16">
        <f t="shared" ref="G193:H193" si="68">G194</f>
        <v>241560</v>
      </c>
      <c r="H193" s="16">
        <f t="shared" si="68"/>
        <v>241560</v>
      </c>
    </row>
    <row r="194" spans="1:8" s="25" customFormat="1" ht="44.25" customHeight="1" x14ac:dyDescent="0.25">
      <c r="A194" s="15" t="s">
        <v>248</v>
      </c>
      <c r="B194" s="12">
        <v>903</v>
      </c>
      <c r="C194" s="13">
        <v>7</v>
      </c>
      <c r="D194" s="13">
        <v>7</v>
      </c>
      <c r="E194" s="14" t="s">
        <v>68</v>
      </c>
      <c r="F194" s="12" t="s">
        <v>0</v>
      </c>
      <c r="G194" s="16">
        <f t="shared" ref="G194:H194" si="69">G195+G199</f>
        <v>241560</v>
      </c>
      <c r="H194" s="16">
        <f t="shared" si="69"/>
        <v>241560</v>
      </c>
    </row>
    <row r="195" spans="1:8" s="25" customFormat="1" ht="45.75" customHeight="1" x14ac:dyDescent="0.25">
      <c r="A195" s="15" t="s">
        <v>273</v>
      </c>
      <c r="B195" s="12">
        <v>903</v>
      </c>
      <c r="C195" s="13">
        <v>7</v>
      </c>
      <c r="D195" s="13">
        <v>7</v>
      </c>
      <c r="E195" s="14" t="s">
        <v>119</v>
      </c>
      <c r="F195" s="12" t="s">
        <v>0</v>
      </c>
      <c r="G195" s="16">
        <f t="shared" ref="G195:H197" si="70">G196</f>
        <v>196560</v>
      </c>
      <c r="H195" s="16">
        <f t="shared" si="70"/>
        <v>196560</v>
      </c>
    </row>
    <row r="196" spans="1:8" s="25" customFormat="1" ht="31.5" customHeight="1" x14ac:dyDescent="0.25">
      <c r="A196" s="15" t="s">
        <v>334</v>
      </c>
      <c r="B196" s="12">
        <v>903</v>
      </c>
      <c r="C196" s="13">
        <v>7</v>
      </c>
      <c r="D196" s="13">
        <v>7</v>
      </c>
      <c r="E196" s="14" t="s">
        <v>118</v>
      </c>
      <c r="F196" s="12" t="s">
        <v>0</v>
      </c>
      <c r="G196" s="16">
        <f t="shared" si="70"/>
        <v>196560</v>
      </c>
      <c r="H196" s="16">
        <f t="shared" si="70"/>
        <v>196560</v>
      </c>
    </row>
    <row r="197" spans="1:8" ht="34.5" customHeight="1" x14ac:dyDescent="0.25">
      <c r="A197" s="7" t="s">
        <v>117</v>
      </c>
      <c r="B197" s="3">
        <v>903</v>
      </c>
      <c r="C197" s="4">
        <v>7</v>
      </c>
      <c r="D197" s="4">
        <v>7</v>
      </c>
      <c r="E197" s="5" t="s">
        <v>115</v>
      </c>
      <c r="F197" s="3" t="s">
        <v>0</v>
      </c>
      <c r="G197" s="17">
        <f t="shared" si="70"/>
        <v>196560</v>
      </c>
      <c r="H197" s="17">
        <f t="shared" si="70"/>
        <v>196560</v>
      </c>
    </row>
    <row r="198" spans="1:8" ht="33.75" customHeight="1" x14ac:dyDescent="0.25">
      <c r="A198" s="7" t="s">
        <v>116</v>
      </c>
      <c r="B198" s="3">
        <v>903</v>
      </c>
      <c r="C198" s="4">
        <v>7</v>
      </c>
      <c r="D198" s="4">
        <v>7</v>
      </c>
      <c r="E198" s="5" t="s">
        <v>115</v>
      </c>
      <c r="F198" s="3">
        <v>320</v>
      </c>
      <c r="G198" s="17">
        <v>196560</v>
      </c>
      <c r="H198" s="17">
        <v>196560</v>
      </c>
    </row>
    <row r="199" spans="1:8" s="25" customFormat="1" ht="44.25" customHeight="1" x14ac:dyDescent="0.25">
      <c r="A199" s="15" t="s">
        <v>335</v>
      </c>
      <c r="B199" s="12">
        <v>903</v>
      </c>
      <c r="C199" s="13">
        <v>7</v>
      </c>
      <c r="D199" s="13">
        <v>7</v>
      </c>
      <c r="E199" s="14" t="s">
        <v>336</v>
      </c>
      <c r="F199" s="12" t="s">
        <v>0</v>
      </c>
      <c r="G199" s="16">
        <f>G200</f>
        <v>45000</v>
      </c>
      <c r="H199" s="16">
        <f>H200</f>
        <v>45000</v>
      </c>
    </row>
    <row r="200" spans="1:8" s="25" customFormat="1" ht="45" customHeight="1" x14ac:dyDescent="0.25">
      <c r="A200" s="15" t="s">
        <v>339</v>
      </c>
      <c r="B200" s="12">
        <v>903</v>
      </c>
      <c r="C200" s="13">
        <v>7</v>
      </c>
      <c r="D200" s="13">
        <v>7</v>
      </c>
      <c r="E200" s="14" t="s">
        <v>337</v>
      </c>
      <c r="F200" s="12" t="s">
        <v>0</v>
      </c>
      <c r="G200" s="16">
        <f t="shared" ref="G200:H201" si="71">G201</f>
        <v>45000</v>
      </c>
      <c r="H200" s="16">
        <f t="shared" si="71"/>
        <v>45000</v>
      </c>
    </row>
    <row r="201" spans="1:8" ht="33.75" customHeight="1" x14ac:dyDescent="0.25">
      <c r="A201" s="7" t="s">
        <v>112</v>
      </c>
      <c r="B201" s="3">
        <v>903</v>
      </c>
      <c r="C201" s="4">
        <v>7</v>
      </c>
      <c r="D201" s="4">
        <v>7</v>
      </c>
      <c r="E201" s="5" t="s">
        <v>338</v>
      </c>
      <c r="F201" s="3" t="s">
        <v>0</v>
      </c>
      <c r="G201" s="17">
        <f t="shared" si="71"/>
        <v>45000</v>
      </c>
      <c r="H201" s="17">
        <f t="shared" si="71"/>
        <v>45000</v>
      </c>
    </row>
    <row r="202" spans="1:8" ht="33.75" customHeight="1" x14ac:dyDescent="0.25">
      <c r="A202" s="7" t="s">
        <v>9</v>
      </c>
      <c r="B202" s="3">
        <v>903</v>
      </c>
      <c r="C202" s="4">
        <v>7</v>
      </c>
      <c r="D202" s="4">
        <v>7</v>
      </c>
      <c r="E202" s="5" t="s">
        <v>338</v>
      </c>
      <c r="F202" s="3">
        <v>240</v>
      </c>
      <c r="G202" s="17">
        <v>45000</v>
      </c>
      <c r="H202" s="17">
        <v>45000</v>
      </c>
    </row>
    <row r="203" spans="1:8" s="25" customFormat="1" ht="16.5" customHeight="1" x14ac:dyDescent="0.25">
      <c r="A203" s="15" t="s">
        <v>49</v>
      </c>
      <c r="B203" s="12">
        <v>903</v>
      </c>
      <c r="C203" s="13">
        <v>8</v>
      </c>
      <c r="D203" s="13" t="s">
        <v>0</v>
      </c>
      <c r="E203" s="14" t="s">
        <v>0</v>
      </c>
      <c r="F203" s="12" t="s">
        <v>0</v>
      </c>
      <c r="G203" s="16">
        <f t="shared" ref="G203:H206" si="72">G204</f>
        <v>174690</v>
      </c>
      <c r="H203" s="16">
        <f t="shared" si="72"/>
        <v>174690</v>
      </c>
    </row>
    <row r="204" spans="1:8" s="25" customFormat="1" ht="32.25" customHeight="1" x14ac:dyDescent="0.25">
      <c r="A204" s="15" t="s">
        <v>30</v>
      </c>
      <c r="B204" s="12">
        <v>903</v>
      </c>
      <c r="C204" s="13">
        <v>8</v>
      </c>
      <c r="D204" s="13">
        <v>4</v>
      </c>
      <c r="E204" s="14" t="s">
        <v>0</v>
      </c>
      <c r="F204" s="12" t="s">
        <v>0</v>
      </c>
      <c r="G204" s="16">
        <f t="shared" si="72"/>
        <v>174690</v>
      </c>
      <c r="H204" s="16">
        <f t="shared" si="72"/>
        <v>174690</v>
      </c>
    </row>
    <row r="205" spans="1:8" s="25" customFormat="1" ht="60" customHeight="1" x14ac:dyDescent="0.25">
      <c r="A205" s="15" t="s">
        <v>203</v>
      </c>
      <c r="B205" s="12">
        <v>903</v>
      </c>
      <c r="C205" s="13">
        <v>8</v>
      </c>
      <c r="D205" s="13">
        <v>4</v>
      </c>
      <c r="E205" s="14" t="s">
        <v>29</v>
      </c>
      <c r="F205" s="12" t="s">
        <v>0</v>
      </c>
      <c r="G205" s="16">
        <f t="shared" si="72"/>
        <v>174690</v>
      </c>
      <c r="H205" s="16">
        <f t="shared" si="72"/>
        <v>174690</v>
      </c>
    </row>
    <row r="206" spans="1:8" s="25" customFormat="1" ht="45" customHeight="1" x14ac:dyDescent="0.25">
      <c r="A206" s="15" t="s">
        <v>47</v>
      </c>
      <c r="B206" s="12">
        <v>903</v>
      </c>
      <c r="C206" s="13">
        <v>8</v>
      </c>
      <c r="D206" s="13">
        <v>4</v>
      </c>
      <c r="E206" s="14" t="s">
        <v>46</v>
      </c>
      <c r="F206" s="12" t="s">
        <v>0</v>
      </c>
      <c r="G206" s="16">
        <f t="shared" si="72"/>
        <v>174690</v>
      </c>
      <c r="H206" s="16">
        <f t="shared" si="72"/>
        <v>174690</v>
      </c>
    </row>
    <row r="207" spans="1:8" ht="46.5" customHeight="1" x14ac:dyDescent="0.25">
      <c r="A207" s="7" t="s">
        <v>111</v>
      </c>
      <c r="B207" s="3">
        <v>903</v>
      </c>
      <c r="C207" s="4">
        <v>8</v>
      </c>
      <c r="D207" s="4">
        <v>4</v>
      </c>
      <c r="E207" s="5" t="s">
        <v>109</v>
      </c>
      <c r="F207" s="3" t="s">
        <v>0</v>
      </c>
      <c r="G207" s="17">
        <f t="shared" ref="G207:H207" si="73">G208+G209</f>
        <v>174690</v>
      </c>
      <c r="H207" s="17">
        <f t="shared" si="73"/>
        <v>174690</v>
      </c>
    </row>
    <row r="208" spans="1:8" ht="30.75" customHeight="1" x14ac:dyDescent="0.25">
      <c r="A208" s="7" t="s">
        <v>9</v>
      </c>
      <c r="B208" s="3">
        <v>903</v>
      </c>
      <c r="C208" s="4">
        <v>8</v>
      </c>
      <c r="D208" s="4">
        <v>4</v>
      </c>
      <c r="E208" s="5" t="s">
        <v>109</v>
      </c>
      <c r="F208" s="3">
        <v>240</v>
      </c>
      <c r="G208" s="17">
        <v>162650</v>
      </c>
      <c r="H208" s="17">
        <v>162650</v>
      </c>
    </row>
    <row r="209" spans="1:8" ht="16.5" customHeight="1" x14ac:dyDescent="0.25">
      <c r="A209" s="7" t="s">
        <v>110</v>
      </c>
      <c r="B209" s="3">
        <v>903</v>
      </c>
      <c r="C209" s="4">
        <v>8</v>
      </c>
      <c r="D209" s="4">
        <v>4</v>
      </c>
      <c r="E209" s="5" t="s">
        <v>109</v>
      </c>
      <c r="F209" s="3">
        <v>350</v>
      </c>
      <c r="G209" s="17">
        <v>12040</v>
      </c>
      <c r="H209" s="17">
        <v>12040</v>
      </c>
    </row>
    <row r="210" spans="1:8" s="25" customFormat="1" ht="16.5" customHeight="1" x14ac:dyDescent="0.25">
      <c r="A210" s="15" t="s">
        <v>23</v>
      </c>
      <c r="B210" s="12">
        <v>903</v>
      </c>
      <c r="C210" s="13">
        <v>10</v>
      </c>
      <c r="D210" s="13" t="s">
        <v>0</v>
      </c>
      <c r="E210" s="14" t="s">
        <v>0</v>
      </c>
      <c r="F210" s="12" t="s">
        <v>0</v>
      </c>
      <c r="G210" s="16">
        <f>G211+G216</f>
        <v>2039061.05</v>
      </c>
      <c r="H210" s="16">
        <f>H211+H216</f>
        <v>2039061.05</v>
      </c>
    </row>
    <row r="211" spans="1:8" s="25" customFormat="1" ht="19.5" customHeight="1" x14ac:dyDescent="0.25">
      <c r="A211" s="15" t="s">
        <v>239</v>
      </c>
      <c r="B211" s="12">
        <v>903</v>
      </c>
      <c r="C211" s="13">
        <v>10</v>
      </c>
      <c r="D211" s="13">
        <v>4</v>
      </c>
      <c r="E211" s="14"/>
      <c r="F211" s="12"/>
      <c r="G211" s="16">
        <f t="shared" ref="G211:H214" si="74">G212</f>
        <v>1439061.05</v>
      </c>
      <c r="H211" s="16">
        <f t="shared" si="74"/>
        <v>1439061.05</v>
      </c>
    </row>
    <row r="212" spans="1:8" s="25" customFormat="1" ht="60" customHeight="1" x14ac:dyDescent="0.25">
      <c r="A212" s="15" t="s">
        <v>214</v>
      </c>
      <c r="B212" s="12">
        <v>903</v>
      </c>
      <c r="C212" s="13">
        <v>10</v>
      </c>
      <c r="D212" s="13">
        <v>4</v>
      </c>
      <c r="E212" s="14" t="s">
        <v>61</v>
      </c>
      <c r="F212" s="12"/>
      <c r="G212" s="16">
        <f t="shared" si="74"/>
        <v>1439061.05</v>
      </c>
      <c r="H212" s="16">
        <f t="shared" si="74"/>
        <v>1439061.05</v>
      </c>
    </row>
    <row r="213" spans="1:8" s="25" customFormat="1" ht="30.75" customHeight="1" x14ac:dyDescent="0.25">
      <c r="A213" s="15" t="s">
        <v>240</v>
      </c>
      <c r="B213" s="12">
        <v>903</v>
      </c>
      <c r="C213" s="13">
        <v>10</v>
      </c>
      <c r="D213" s="13">
        <v>4</v>
      </c>
      <c r="E213" s="14" t="s">
        <v>241</v>
      </c>
      <c r="F213" s="12"/>
      <c r="G213" s="16">
        <f t="shared" si="74"/>
        <v>1439061.05</v>
      </c>
      <c r="H213" s="16">
        <f t="shared" si="74"/>
        <v>1439061.05</v>
      </c>
    </row>
    <row r="214" spans="1:8" s="25" customFormat="1" ht="62.25" customHeight="1" x14ac:dyDescent="0.25">
      <c r="A214" s="7" t="s">
        <v>365</v>
      </c>
      <c r="B214" s="3">
        <v>903</v>
      </c>
      <c r="C214" s="4">
        <v>10</v>
      </c>
      <c r="D214" s="4">
        <v>4</v>
      </c>
      <c r="E214" s="5" t="s">
        <v>366</v>
      </c>
      <c r="F214" s="3"/>
      <c r="G214" s="17">
        <f t="shared" si="74"/>
        <v>1439061.05</v>
      </c>
      <c r="H214" s="17">
        <f t="shared" si="74"/>
        <v>1439061.05</v>
      </c>
    </row>
    <row r="215" spans="1:8" s="25" customFormat="1" ht="18.75" customHeight="1" x14ac:dyDescent="0.25">
      <c r="A215" s="7" t="s">
        <v>367</v>
      </c>
      <c r="B215" s="3">
        <v>903</v>
      </c>
      <c r="C215" s="4">
        <v>10</v>
      </c>
      <c r="D215" s="4">
        <v>4</v>
      </c>
      <c r="E215" s="5" t="s">
        <v>366</v>
      </c>
      <c r="F215" s="3">
        <v>410</v>
      </c>
      <c r="G215" s="20">
        <v>1439061.05</v>
      </c>
      <c r="H215" s="17">
        <v>1439061.05</v>
      </c>
    </row>
    <row r="216" spans="1:8" s="25" customFormat="1" ht="20.25" customHeight="1" x14ac:dyDescent="0.25">
      <c r="A216" s="15" t="s">
        <v>22</v>
      </c>
      <c r="B216" s="12">
        <v>903</v>
      </c>
      <c r="C216" s="13">
        <v>10</v>
      </c>
      <c r="D216" s="13">
        <v>6</v>
      </c>
      <c r="E216" s="14" t="s">
        <v>0</v>
      </c>
      <c r="F216" s="12" t="s">
        <v>0</v>
      </c>
      <c r="G216" s="16">
        <f>G217+G221</f>
        <v>600000</v>
      </c>
      <c r="H216" s="16">
        <f>H217+H221</f>
        <v>600000</v>
      </c>
    </row>
    <row r="217" spans="1:8" s="25" customFormat="1" ht="60.75" customHeight="1" x14ac:dyDescent="0.25">
      <c r="A217" s="15" t="s">
        <v>214</v>
      </c>
      <c r="B217" s="12">
        <v>903</v>
      </c>
      <c r="C217" s="13">
        <v>10</v>
      </c>
      <c r="D217" s="13">
        <v>6</v>
      </c>
      <c r="E217" s="14" t="s">
        <v>405</v>
      </c>
      <c r="F217" s="12"/>
      <c r="G217" s="16">
        <f t="shared" ref="G217:H219" si="75">G218</f>
        <v>550000</v>
      </c>
      <c r="H217" s="16">
        <f t="shared" si="75"/>
        <v>550000</v>
      </c>
    </row>
    <row r="218" spans="1:8" s="25" customFormat="1" ht="43.5" customHeight="1" x14ac:dyDescent="0.25">
      <c r="A218" s="15" t="s">
        <v>403</v>
      </c>
      <c r="B218" s="12">
        <v>903</v>
      </c>
      <c r="C218" s="13">
        <v>10</v>
      </c>
      <c r="D218" s="13">
        <v>6</v>
      </c>
      <c r="E218" s="14" t="s">
        <v>405</v>
      </c>
      <c r="F218" s="12"/>
      <c r="G218" s="16">
        <f t="shared" si="75"/>
        <v>550000</v>
      </c>
      <c r="H218" s="16">
        <f t="shared" si="75"/>
        <v>550000</v>
      </c>
    </row>
    <row r="219" spans="1:8" s="25" customFormat="1" ht="61.5" customHeight="1" x14ac:dyDescent="0.25">
      <c r="A219" s="7" t="s">
        <v>404</v>
      </c>
      <c r="B219" s="3">
        <v>903</v>
      </c>
      <c r="C219" s="4">
        <v>10</v>
      </c>
      <c r="D219" s="4">
        <v>6</v>
      </c>
      <c r="E219" s="5" t="s">
        <v>406</v>
      </c>
      <c r="F219" s="3"/>
      <c r="G219" s="17">
        <f t="shared" si="75"/>
        <v>550000</v>
      </c>
      <c r="H219" s="17">
        <f t="shared" si="75"/>
        <v>550000</v>
      </c>
    </row>
    <row r="220" spans="1:8" s="25" customFormat="1" ht="48" customHeight="1" x14ac:dyDescent="0.25">
      <c r="A220" s="7" t="s">
        <v>108</v>
      </c>
      <c r="B220" s="3">
        <v>903</v>
      </c>
      <c r="C220" s="4">
        <v>10</v>
      </c>
      <c r="D220" s="4">
        <v>6</v>
      </c>
      <c r="E220" s="5" t="s">
        <v>406</v>
      </c>
      <c r="F220" s="3">
        <v>630</v>
      </c>
      <c r="G220" s="17">
        <v>550000</v>
      </c>
      <c r="H220" s="17">
        <v>550000</v>
      </c>
    </row>
    <row r="221" spans="1:8" s="25" customFormat="1" ht="32.25" customHeight="1" x14ac:dyDescent="0.25">
      <c r="A221" s="15" t="s">
        <v>21</v>
      </c>
      <c r="B221" s="12">
        <v>903</v>
      </c>
      <c r="C221" s="13">
        <v>10</v>
      </c>
      <c r="D221" s="13">
        <v>6</v>
      </c>
      <c r="E221" s="14" t="s">
        <v>340</v>
      </c>
      <c r="F221" s="12" t="s">
        <v>0</v>
      </c>
      <c r="G221" s="16">
        <f>G222</f>
        <v>50000</v>
      </c>
      <c r="H221" s="16">
        <f>H222</f>
        <v>50000</v>
      </c>
    </row>
    <row r="222" spans="1:8" s="25" customFormat="1" ht="59.25" customHeight="1" x14ac:dyDescent="0.25">
      <c r="A222" s="15" t="s">
        <v>341</v>
      </c>
      <c r="B222" s="12">
        <v>903</v>
      </c>
      <c r="C222" s="13">
        <v>10</v>
      </c>
      <c r="D222" s="13">
        <v>6</v>
      </c>
      <c r="E222" s="14" t="s">
        <v>358</v>
      </c>
      <c r="F222" s="12" t="s">
        <v>0</v>
      </c>
      <c r="G222" s="16">
        <f>G223+G225</f>
        <v>50000</v>
      </c>
      <c r="H222" s="16">
        <f>H223+H225</f>
        <v>50000</v>
      </c>
    </row>
    <row r="223" spans="1:8" ht="123" customHeight="1" x14ac:dyDescent="0.25">
      <c r="A223" s="7" t="s">
        <v>107</v>
      </c>
      <c r="B223" s="3">
        <v>903</v>
      </c>
      <c r="C223" s="4">
        <v>10</v>
      </c>
      <c r="D223" s="4">
        <v>6</v>
      </c>
      <c r="E223" s="5" t="s">
        <v>342</v>
      </c>
      <c r="F223" s="3" t="s">
        <v>0</v>
      </c>
      <c r="G223" s="17">
        <f t="shared" ref="G223:H223" si="76">G224</f>
        <v>30000</v>
      </c>
      <c r="H223" s="17">
        <f t="shared" si="76"/>
        <v>30000</v>
      </c>
    </row>
    <row r="224" spans="1:8" ht="33.75" customHeight="1" x14ac:dyDescent="0.25">
      <c r="A224" s="7" t="s">
        <v>9</v>
      </c>
      <c r="B224" s="3">
        <v>903</v>
      </c>
      <c r="C224" s="4">
        <v>10</v>
      </c>
      <c r="D224" s="4">
        <v>6</v>
      </c>
      <c r="E224" s="5" t="s">
        <v>342</v>
      </c>
      <c r="F224" s="3">
        <v>240</v>
      </c>
      <c r="G224" s="17">
        <v>30000</v>
      </c>
      <c r="H224" s="17">
        <v>30000</v>
      </c>
    </row>
    <row r="225" spans="1:8" ht="63" customHeight="1" x14ac:dyDescent="0.25">
      <c r="A225" s="7" t="s">
        <v>106</v>
      </c>
      <c r="B225" s="3">
        <v>903</v>
      </c>
      <c r="C225" s="4">
        <v>10</v>
      </c>
      <c r="D225" s="4">
        <v>6</v>
      </c>
      <c r="E225" s="5" t="s">
        <v>343</v>
      </c>
      <c r="F225" s="3" t="s">
        <v>0</v>
      </c>
      <c r="G225" s="17">
        <f t="shared" ref="G225:H225" si="77">G226</f>
        <v>20000</v>
      </c>
      <c r="H225" s="17">
        <f t="shared" si="77"/>
        <v>20000</v>
      </c>
    </row>
    <row r="226" spans="1:8" ht="32.25" customHeight="1" x14ac:dyDescent="0.25">
      <c r="A226" s="7" t="s">
        <v>9</v>
      </c>
      <c r="B226" s="3">
        <v>903</v>
      </c>
      <c r="C226" s="4">
        <v>10</v>
      </c>
      <c r="D226" s="4">
        <v>6</v>
      </c>
      <c r="E226" s="5" t="s">
        <v>343</v>
      </c>
      <c r="F226" s="3">
        <v>240</v>
      </c>
      <c r="G226" s="17">
        <v>20000</v>
      </c>
      <c r="H226" s="17">
        <v>20000</v>
      </c>
    </row>
    <row r="227" spans="1:8" s="25" customFormat="1" ht="16.5" customHeight="1" x14ac:dyDescent="0.25">
      <c r="A227" s="15" t="s">
        <v>105</v>
      </c>
      <c r="B227" s="12">
        <v>903</v>
      </c>
      <c r="C227" s="13">
        <v>11</v>
      </c>
      <c r="D227" s="13" t="s">
        <v>0</v>
      </c>
      <c r="E227" s="14" t="s">
        <v>0</v>
      </c>
      <c r="F227" s="12" t="s">
        <v>0</v>
      </c>
      <c r="G227" s="16">
        <f t="shared" ref="G227:H229" si="78">G228</f>
        <v>136458</v>
      </c>
      <c r="H227" s="16">
        <f t="shared" si="78"/>
        <v>136458</v>
      </c>
    </row>
    <row r="228" spans="1:8" s="25" customFormat="1" ht="16.5" customHeight="1" x14ac:dyDescent="0.25">
      <c r="A228" s="15" t="s">
        <v>104</v>
      </c>
      <c r="B228" s="12">
        <v>903</v>
      </c>
      <c r="C228" s="13">
        <v>11</v>
      </c>
      <c r="D228" s="13">
        <v>1</v>
      </c>
      <c r="E228" s="14" t="s">
        <v>0</v>
      </c>
      <c r="F228" s="12" t="s">
        <v>0</v>
      </c>
      <c r="G228" s="16">
        <f t="shared" si="78"/>
        <v>136458</v>
      </c>
      <c r="H228" s="16">
        <f t="shared" si="78"/>
        <v>136458</v>
      </c>
    </row>
    <row r="229" spans="1:8" s="25" customFormat="1" ht="45" customHeight="1" x14ac:dyDescent="0.25">
      <c r="A229" s="15" t="s">
        <v>268</v>
      </c>
      <c r="B229" s="12">
        <v>903</v>
      </c>
      <c r="C229" s="13">
        <v>11</v>
      </c>
      <c r="D229" s="13">
        <v>1</v>
      </c>
      <c r="E229" s="14" t="s">
        <v>75</v>
      </c>
      <c r="F229" s="12" t="s">
        <v>0</v>
      </c>
      <c r="G229" s="16">
        <f t="shared" si="78"/>
        <v>136458</v>
      </c>
      <c r="H229" s="16">
        <f t="shared" si="78"/>
        <v>136458</v>
      </c>
    </row>
    <row r="230" spans="1:8" s="25" customFormat="1" ht="32.25" customHeight="1" x14ac:dyDescent="0.25">
      <c r="A230" s="15" t="s">
        <v>103</v>
      </c>
      <c r="B230" s="12">
        <v>903</v>
      </c>
      <c r="C230" s="13">
        <v>11</v>
      </c>
      <c r="D230" s="13">
        <v>1</v>
      </c>
      <c r="E230" s="14" t="s">
        <v>102</v>
      </c>
      <c r="F230" s="12" t="s">
        <v>0</v>
      </c>
      <c r="G230" s="16">
        <f>G231</f>
        <v>136458</v>
      </c>
      <c r="H230" s="16">
        <f>H231</f>
        <v>136458</v>
      </c>
    </row>
    <row r="231" spans="1:8" ht="32.25" customHeight="1" x14ac:dyDescent="0.25">
      <c r="A231" s="7" t="s">
        <v>101</v>
      </c>
      <c r="B231" s="3">
        <v>903</v>
      </c>
      <c r="C231" s="4">
        <v>11</v>
      </c>
      <c r="D231" s="4">
        <v>1</v>
      </c>
      <c r="E231" s="5" t="s">
        <v>100</v>
      </c>
      <c r="F231" s="3" t="s">
        <v>0</v>
      </c>
      <c r="G231" s="17">
        <f t="shared" ref="G231:H231" si="79">G232</f>
        <v>136458</v>
      </c>
      <c r="H231" s="17">
        <f t="shared" si="79"/>
        <v>136458</v>
      </c>
    </row>
    <row r="232" spans="1:8" ht="30" customHeight="1" x14ac:dyDescent="0.25">
      <c r="A232" s="7" t="s">
        <v>9</v>
      </c>
      <c r="B232" s="3">
        <v>903</v>
      </c>
      <c r="C232" s="4">
        <v>11</v>
      </c>
      <c r="D232" s="4">
        <v>1</v>
      </c>
      <c r="E232" s="5" t="s">
        <v>100</v>
      </c>
      <c r="F232" s="3">
        <v>240</v>
      </c>
      <c r="G232" s="17">
        <v>136458</v>
      </c>
      <c r="H232" s="17">
        <v>136458</v>
      </c>
    </row>
    <row r="233" spans="1:8" s="25" customFormat="1" ht="20.25" customHeight="1" x14ac:dyDescent="0.25">
      <c r="A233" s="15" t="s">
        <v>99</v>
      </c>
      <c r="B233" s="12">
        <v>903</v>
      </c>
      <c r="C233" s="13">
        <v>12</v>
      </c>
      <c r="D233" s="13" t="s">
        <v>0</v>
      </c>
      <c r="E233" s="14" t="s">
        <v>0</v>
      </c>
      <c r="F233" s="12" t="s">
        <v>0</v>
      </c>
      <c r="G233" s="16">
        <f t="shared" ref="G233:H233" si="80">G234+G239</f>
        <v>4320000</v>
      </c>
      <c r="H233" s="16">
        <f t="shared" si="80"/>
        <v>4320000</v>
      </c>
    </row>
    <row r="234" spans="1:8" s="25" customFormat="1" ht="16.5" customHeight="1" x14ac:dyDescent="0.25">
      <c r="A234" s="15" t="s">
        <v>98</v>
      </c>
      <c r="B234" s="12">
        <v>903</v>
      </c>
      <c r="C234" s="13">
        <v>12</v>
      </c>
      <c r="D234" s="13">
        <v>1</v>
      </c>
      <c r="E234" s="14" t="s">
        <v>0</v>
      </c>
      <c r="F234" s="12" t="s">
        <v>0</v>
      </c>
      <c r="G234" s="16">
        <f t="shared" ref="G234:H237" si="81">G235</f>
        <v>2484000</v>
      </c>
      <c r="H234" s="16">
        <f t="shared" si="81"/>
        <v>2484000</v>
      </c>
    </row>
    <row r="235" spans="1:8" s="25" customFormat="1" ht="45" customHeight="1" x14ac:dyDescent="0.25">
      <c r="A235" s="15" t="s">
        <v>344</v>
      </c>
      <c r="B235" s="12">
        <v>903</v>
      </c>
      <c r="C235" s="13">
        <v>12</v>
      </c>
      <c r="D235" s="13">
        <v>1</v>
      </c>
      <c r="E235" s="14" t="s">
        <v>114</v>
      </c>
      <c r="F235" s="12" t="s">
        <v>0</v>
      </c>
      <c r="G235" s="16">
        <f t="shared" si="81"/>
        <v>2484000</v>
      </c>
      <c r="H235" s="16">
        <f t="shared" si="81"/>
        <v>2484000</v>
      </c>
    </row>
    <row r="236" spans="1:8" s="25" customFormat="1" ht="58.5" customHeight="1" x14ac:dyDescent="0.25">
      <c r="A236" s="15" t="s">
        <v>345</v>
      </c>
      <c r="B236" s="12">
        <v>903</v>
      </c>
      <c r="C236" s="13">
        <v>12</v>
      </c>
      <c r="D236" s="13">
        <v>1</v>
      </c>
      <c r="E236" s="14" t="s">
        <v>113</v>
      </c>
      <c r="F236" s="12" t="s">
        <v>0</v>
      </c>
      <c r="G236" s="16">
        <f t="shared" si="81"/>
        <v>2484000</v>
      </c>
      <c r="H236" s="16">
        <f t="shared" si="81"/>
        <v>2484000</v>
      </c>
    </row>
    <row r="237" spans="1:8" ht="46.5" customHeight="1" x14ac:dyDescent="0.25">
      <c r="A237" s="7" t="s">
        <v>347</v>
      </c>
      <c r="B237" s="3">
        <v>903</v>
      </c>
      <c r="C237" s="4">
        <v>12</v>
      </c>
      <c r="D237" s="4">
        <v>1</v>
      </c>
      <c r="E237" s="5" t="s">
        <v>346</v>
      </c>
      <c r="F237" s="3" t="s">
        <v>0</v>
      </c>
      <c r="G237" s="17">
        <f t="shared" si="81"/>
        <v>2484000</v>
      </c>
      <c r="H237" s="17">
        <f t="shared" si="81"/>
        <v>2484000</v>
      </c>
    </row>
    <row r="238" spans="1:8" ht="33.75" customHeight="1" x14ac:dyDescent="0.25">
      <c r="A238" s="7" t="s">
        <v>9</v>
      </c>
      <c r="B238" s="3">
        <v>903</v>
      </c>
      <c r="C238" s="4">
        <v>12</v>
      </c>
      <c r="D238" s="4">
        <v>1</v>
      </c>
      <c r="E238" s="5" t="s">
        <v>346</v>
      </c>
      <c r="F238" s="3">
        <v>240</v>
      </c>
      <c r="G238" s="17">
        <v>2484000</v>
      </c>
      <c r="H238" s="17">
        <v>2484000</v>
      </c>
    </row>
    <row r="239" spans="1:8" s="25" customFormat="1" ht="16.5" customHeight="1" x14ac:dyDescent="0.25">
      <c r="A239" s="15" t="s">
        <v>97</v>
      </c>
      <c r="B239" s="12">
        <v>903</v>
      </c>
      <c r="C239" s="13">
        <v>12</v>
      </c>
      <c r="D239" s="13">
        <v>2</v>
      </c>
      <c r="E239" s="14" t="s">
        <v>0</v>
      </c>
      <c r="F239" s="12" t="s">
        <v>0</v>
      </c>
      <c r="G239" s="16">
        <f t="shared" ref="G239:H242" si="82">G240</f>
        <v>1836000</v>
      </c>
      <c r="H239" s="16">
        <f t="shared" si="82"/>
        <v>1836000</v>
      </c>
    </row>
    <row r="240" spans="1:8" s="25" customFormat="1" ht="43.5" customHeight="1" x14ac:dyDescent="0.25">
      <c r="A240" s="15" t="s">
        <v>344</v>
      </c>
      <c r="B240" s="12">
        <v>903</v>
      </c>
      <c r="C240" s="13">
        <v>12</v>
      </c>
      <c r="D240" s="13">
        <v>2</v>
      </c>
      <c r="E240" s="14" t="s">
        <v>114</v>
      </c>
      <c r="F240" s="12" t="s">
        <v>0</v>
      </c>
      <c r="G240" s="16">
        <f t="shared" si="82"/>
        <v>1836000</v>
      </c>
      <c r="H240" s="16">
        <f t="shared" si="82"/>
        <v>1836000</v>
      </c>
    </row>
    <row r="241" spans="1:8" s="25" customFormat="1" ht="59.25" customHeight="1" x14ac:dyDescent="0.25">
      <c r="A241" s="15" t="s">
        <v>345</v>
      </c>
      <c r="B241" s="12">
        <v>903</v>
      </c>
      <c r="C241" s="13">
        <v>12</v>
      </c>
      <c r="D241" s="13">
        <v>2</v>
      </c>
      <c r="E241" s="14" t="s">
        <v>113</v>
      </c>
      <c r="F241" s="12" t="s">
        <v>0</v>
      </c>
      <c r="G241" s="16">
        <f t="shared" si="82"/>
        <v>1836000</v>
      </c>
      <c r="H241" s="16">
        <f t="shared" si="82"/>
        <v>1836000</v>
      </c>
    </row>
    <row r="242" spans="1:8" ht="79.5" customHeight="1" x14ac:dyDescent="0.25">
      <c r="A242" s="7" t="s">
        <v>349</v>
      </c>
      <c r="B242" s="3">
        <v>903</v>
      </c>
      <c r="C242" s="4">
        <v>12</v>
      </c>
      <c r="D242" s="4">
        <v>2</v>
      </c>
      <c r="E242" s="5" t="s">
        <v>348</v>
      </c>
      <c r="F242" s="3" t="s">
        <v>0</v>
      </c>
      <c r="G242" s="17">
        <f t="shared" si="82"/>
        <v>1836000</v>
      </c>
      <c r="H242" s="17">
        <f t="shared" si="82"/>
        <v>1836000</v>
      </c>
    </row>
    <row r="243" spans="1:8" ht="33" customHeight="1" x14ac:dyDescent="0.25">
      <c r="A243" s="7" t="s">
        <v>9</v>
      </c>
      <c r="B243" s="3">
        <v>903</v>
      </c>
      <c r="C243" s="4">
        <v>12</v>
      </c>
      <c r="D243" s="4">
        <v>2</v>
      </c>
      <c r="E243" s="5" t="s">
        <v>348</v>
      </c>
      <c r="F243" s="3">
        <v>240</v>
      </c>
      <c r="G243" s="17">
        <v>1836000</v>
      </c>
      <c r="H243" s="17">
        <v>1836000</v>
      </c>
    </row>
    <row r="244" spans="1:8" ht="33.75" customHeight="1" x14ac:dyDescent="0.25">
      <c r="A244" s="24" t="s">
        <v>95</v>
      </c>
      <c r="B244" s="12">
        <v>910</v>
      </c>
      <c r="C244" s="13" t="s">
        <v>0</v>
      </c>
      <c r="D244" s="13" t="s">
        <v>0</v>
      </c>
      <c r="E244" s="14" t="s">
        <v>0</v>
      </c>
      <c r="F244" s="12" t="s">
        <v>0</v>
      </c>
      <c r="G244" s="16">
        <f>G245+G315</f>
        <v>333191153.30000001</v>
      </c>
      <c r="H244" s="16">
        <f>H245+H315</f>
        <v>326856717</v>
      </c>
    </row>
    <row r="245" spans="1:8" s="25" customFormat="1" ht="16.5" customHeight="1" x14ac:dyDescent="0.25">
      <c r="A245" s="15" t="s">
        <v>55</v>
      </c>
      <c r="B245" s="12">
        <v>910</v>
      </c>
      <c r="C245" s="13">
        <v>7</v>
      </c>
      <c r="D245" s="13" t="s">
        <v>0</v>
      </c>
      <c r="E245" s="14" t="s">
        <v>0</v>
      </c>
      <c r="F245" s="12" t="s">
        <v>0</v>
      </c>
      <c r="G245" s="16">
        <f>G246+G258+G282+G296</f>
        <v>322464353.30000001</v>
      </c>
      <c r="H245" s="16">
        <f>H246+H258+H282+H296</f>
        <v>316129917</v>
      </c>
    </row>
    <row r="246" spans="1:8" s="25" customFormat="1" ht="16.5" customHeight="1" x14ac:dyDescent="0.25">
      <c r="A246" s="15" t="s">
        <v>94</v>
      </c>
      <c r="B246" s="12">
        <v>910</v>
      </c>
      <c r="C246" s="13">
        <v>7</v>
      </c>
      <c r="D246" s="13">
        <v>1</v>
      </c>
      <c r="E246" s="14" t="s">
        <v>0</v>
      </c>
      <c r="F246" s="12" t="s">
        <v>0</v>
      </c>
      <c r="G246" s="16">
        <f t="shared" ref="G246:H246" si="83">G247</f>
        <v>106198889.37</v>
      </c>
      <c r="H246" s="16">
        <f t="shared" si="83"/>
        <v>106256094</v>
      </c>
    </row>
    <row r="247" spans="1:8" s="25" customFormat="1" ht="42.75" customHeight="1" x14ac:dyDescent="0.25">
      <c r="A247" s="15" t="s">
        <v>248</v>
      </c>
      <c r="B247" s="12">
        <v>910</v>
      </c>
      <c r="C247" s="13">
        <v>7</v>
      </c>
      <c r="D247" s="13">
        <v>1</v>
      </c>
      <c r="E247" s="14" t="s">
        <v>68</v>
      </c>
      <c r="F247" s="12" t="s">
        <v>0</v>
      </c>
      <c r="G247" s="16">
        <f t="shared" ref="G247:H247" si="84">G248+G254</f>
        <v>106198889.37</v>
      </c>
      <c r="H247" s="16">
        <f t="shared" si="84"/>
        <v>106256094</v>
      </c>
    </row>
    <row r="248" spans="1:8" s="25" customFormat="1" ht="42.75" customHeight="1" x14ac:dyDescent="0.25">
      <c r="A248" s="15" t="s">
        <v>249</v>
      </c>
      <c r="B248" s="12">
        <v>910</v>
      </c>
      <c r="C248" s="13">
        <v>7</v>
      </c>
      <c r="D248" s="13">
        <v>1</v>
      </c>
      <c r="E248" s="14" t="s">
        <v>93</v>
      </c>
      <c r="F248" s="12" t="s">
        <v>0</v>
      </c>
      <c r="G248" s="16">
        <f t="shared" ref="G248:H248" si="85">G249</f>
        <v>105093508</v>
      </c>
      <c r="H248" s="16">
        <f t="shared" si="85"/>
        <v>106256094</v>
      </c>
    </row>
    <row r="249" spans="1:8" s="25" customFormat="1" ht="42" customHeight="1" x14ac:dyDescent="0.25">
      <c r="A249" s="15" t="s">
        <v>92</v>
      </c>
      <c r="B249" s="12">
        <v>910</v>
      </c>
      <c r="C249" s="13">
        <v>7</v>
      </c>
      <c r="D249" s="13">
        <v>1</v>
      </c>
      <c r="E249" s="14" t="s">
        <v>91</v>
      </c>
      <c r="F249" s="12" t="s">
        <v>0</v>
      </c>
      <c r="G249" s="16">
        <f t="shared" ref="G249:H249" si="86">G250+G252</f>
        <v>105093508</v>
      </c>
      <c r="H249" s="16">
        <f t="shared" si="86"/>
        <v>106256094</v>
      </c>
    </row>
    <row r="250" spans="1:8" ht="46.5" customHeight="1" x14ac:dyDescent="0.25">
      <c r="A250" s="7" t="s">
        <v>90</v>
      </c>
      <c r="B250" s="3">
        <v>910</v>
      </c>
      <c r="C250" s="4">
        <v>7</v>
      </c>
      <c r="D250" s="4">
        <v>1</v>
      </c>
      <c r="E250" s="5" t="s">
        <v>89</v>
      </c>
      <c r="F250" s="3" t="s">
        <v>0</v>
      </c>
      <c r="G250" s="17">
        <f t="shared" ref="G250:H250" si="87">G251</f>
        <v>20677157</v>
      </c>
      <c r="H250" s="17">
        <f t="shared" si="87"/>
        <v>20644620</v>
      </c>
    </row>
    <row r="251" spans="1:8" ht="16.5" customHeight="1" x14ac:dyDescent="0.25">
      <c r="A251" s="7" t="s">
        <v>70</v>
      </c>
      <c r="B251" s="3">
        <v>910</v>
      </c>
      <c r="C251" s="4">
        <v>7</v>
      </c>
      <c r="D251" s="4">
        <v>1</v>
      </c>
      <c r="E251" s="5" t="s">
        <v>89</v>
      </c>
      <c r="F251" s="3">
        <v>610</v>
      </c>
      <c r="G251" s="18">
        <v>20677157</v>
      </c>
      <c r="H251" s="19">
        <v>20644620</v>
      </c>
    </row>
    <row r="252" spans="1:8" s="25" customFormat="1" ht="61.5" customHeight="1" x14ac:dyDescent="0.25">
      <c r="A252" s="7" t="s">
        <v>250</v>
      </c>
      <c r="B252" s="3">
        <v>910</v>
      </c>
      <c r="C252" s="4">
        <v>7</v>
      </c>
      <c r="D252" s="4">
        <v>1</v>
      </c>
      <c r="E252" s="5" t="s">
        <v>251</v>
      </c>
      <c r="F252" s="3" t="s">
        <v>0</v>
      </c>
      <c r="G252" s="17">
        <f t="shared" ref="G252:H252" si="88">G253</f>
        <v>84416351</v>
      </c>
      <c r="H252" s="17">
        <f t="shared" si="88"/>
        <v>85611474</v>
      </c>
    </row>
    <row r="253" spans="1:8" s="25" customFormat="1" ht="17.25" customHeight="1" x14ac:dyDescent="0.25">
      <c r="A253" s="7" t="s">
        <v>70</v>
      </c>
      <c r="B253" s="3">
        <v>910</v>
      </c>
      <c r="C253" s="4">
        <v>7</v>
      </c>
      <c r="D253" s="4">
        <v>1</v>
      </c>
      <c r="E253" s="5" t="s">
        <v>251</v>
      </c>
      <c r="F253" s="3">
        <v>610</v>
      </c>
      <c r="G253" s="18">
        <v>84416351</v>
      </c>
      <c r="H253" s="19">
        <v>85611474</v>
      </c>
    </row>
    <row r="254" spans="1:8" s="25" customFormat="1" ht="71.25" customHeight="1" x14ac:dyDescent="0.25">
      <c r="A254" s="15" t="s">
        <v>255</v>
      </c>
      <c r="B254" s="12">
        <v>910</v>
      </c>
      <c r="C254" s="13">
        <v>7</v>
      </c>
      <c r="D254" s="13">
        <v>1</v>
      </c>
      <c r="E254" s="14" t="s">
        <v>67</v>
      </c>
      <c r="F254" s="12"/>
      <c r="G254" s="16">
        <f t="shared" ref="G254:H254" si="89">G255</f>
        <v>1105381.3700000001</v>
      </c>
      <c r="H254" s="16">
        <f t="shared" si="89"/>
        <v>0</v>
      </c>
    </row>
    <row r="255" spans="1:8" s="25" customFormat="1" ht="30.75" customHeight="1" x14ac:dyDescent="0.25">
      <c r="A255" s="15" t="s">
        <v>252</v>
      </c>
      <c r="B255" s="12">
        <v>910</v>
      </c>
      <c r="C255" s="13">
        <v>7</v>
      </c>
      <c r="D255" s="13">
        <v>1</v>
      </c>
      <c r="E255" s="14" t="s">
        <v>253</v>
      </c>
      <c r="F255" s="3"/>
      <c r="G255" s="16">
        <f>G256</f>
        <v>1105381.3700000001</v>
      </c>
      <c r="H255" s="16">
        <f>H256</f>
        <v>0</v>
      </c>
    </row>
    <row r="256" spans="1:8" s="25" customFormat="1" ht="60.75" customHeight="1" x14ac:dyDescent="0.25">
      <c r="A256" s="7" t="s">
        <v>254</v>
      </c>
      <c r="B256" s="3">
        <v>910</v>
      </c>
      <c r="C256" s="4">
        <v>7</v>
      </c>
      <c r="D256" s="4">
        <v>1</v>
      </c>
      <c r="E256" s="5" t="s">
        <v>256</v>
      </c>
      <c r="F256" s="3"/>
      <c r="G256" s="17">
        <f t="shared" ref="G256" si="90">G257</f>
        <v>1105381.3700000001</v>
      </c>
      <c r="H256" s="17">
        <f t="shared" ref="H256" si="91">H257</f>
        <v>0</v>
      </c>
    </row>
    <row r="257" spans="1:8" s="25" customFormat="1" ht="17.25" customHeight="1" x14ac:dyDescent="0.25">
      <c r="A257" s="7" t="s">
        <v>70</v>
      </c>
      <c r="B257" s="3">
        <v>910</v>
      </c>
      <c r="C257" s="4">
        <v>7</v>
      </c>
      <c r="D257" s="4">
        <v>1</v>
      </c>
      <c r="E257" s="5" t="s">
        <v>256</v>
      </c>
      <c r="F257" s="3">
        <v>610</v>
      </c>
      <c r="G257" s="18">
        <v>1105381.3700000001</v>
      </c>
      <c r="H257" s="19">
        <v>0</v>
      </c>
    </row>
    <row r="258" spans="1:8" s="25" customFormat="1" ht="16.5" customHeight="1" x14ac:dyDescent="0.25">
      <c r="A258" s="15" t="s">
        <v>88</v>
      </c>
      <c r="B258" s="12">
        <v>910</v>
      </c>
      <c r="C258" s="13">
        <v>7</v>
      </c>
      <c r="D258" s="13">
        <v>2</v>
      </c>
      <c r="E258" s="14" t="s">
        <v>0</v>
      </c>
      <c r="F258" s="12" t="s">
        <v>0</v>
      </c>
      <c r="G258" s="16">
        <f t="shared" ref="G258:H258" si="92">G259</f>
        <v>168713532.93000001</v>
      </c>
      <c r="H258" s="16">
        <f t="shared" si="92"/>
        <v>161503899.99999997</v>
      </c>
    </row>
    <row r="259" spans="1:8" s="25" customFormat="1" ht="45" customHeight="1" x14ac:dyDescent="0.25">
      <c r="A259" s="15" t="s">
        <v>248</v>
      </c>
      <c r="B259" s="12">
        <v>910</v>
      </c>
      <c r="C259" s="13">
        <v>7</v>
      </c>
      <c r="D259" s="13">
        <v>2</v>
      </c>
      <c r="E259" s="14" t="s">
        <v>68</v>
      </c>
      <c r="F259" s="12" t="s">
        <v>0</v>
      </c>
      <c r="G259" s="16">
        <f>G260+G274+G278</f>
        <v>168713532.93000001</v>
      </c>
      <c r="H259" s="16">
        <f>H260+H274+H278</f>
        <v>161503899.99999997</v>
      </c>
    </row>
    <row r="260" spans="1:8" s="25" customFormat="1" ht="46.5" customHeight="1" x14ac:dyDescent="0.25">
      <c r="A260" s="15" t="s">
        <v>257</v>
      </c>
      <c r="B260" s="12">
        <v>910</v>
      </c>
      <c r="C260" s="13">
        <v>7</v>
      </c>
      <c r="D260" s="13">
        <v>2</v>
      </c>
      <c r="E260" s="14" t="s">
        <v>87</v>
      </c>
      <c r="F260" s="12" t="s">
        <v>0</v>
      </c>
      <c r="G260" s="16">
        <f>G261+G271</f>
        <v>167930616.93000001</v>
      </c>
      <c r="H260" s="16">
        <f>H261+H271</f>
        <v>160720983.99999997</v>
      </c>
    </row>
    <row r="261" spans="1:8" s="25" customFormat="1" ht="42.75" customHeight="1" x14ac:dyDescent="0.25">
      <c r="A261" s="15" t="s">
        <v>86</v>
      </c>
      <c r="B261" s="12">
        <v>910</v>
      </c>
      <c r="C261" s="13">
        <v>7</v>
      </c>
      <c r="D261" s="13">
        <v>2</v>
      </c>
      <c r="E261" s="14" t="s">
        <v>85</v>
      </c>
      <c r="F261" s="12" t="s">
        <v>0</v>
      </c>
      <c r="G261" s="16">
        <f>G262+G264+G267+G269</f>
        <v>152267575.88</v>
      </c>
      <c r="H261" s="16">
        <f>H262+H264+H267+H269</f>
        <v>153012723.99999997</v>
      </c>
    </row>
    <row r="262" spans="1:8" ht="32.25" customHeight="1" x14ac:dyDescent="0.25">
      <c r="A262" s="7" t="s">
        <v>84</v>
      </c>
      <c r="B262" s="3">
        <v>910</v>
      </c>
      <c r="C262" s="4">
        <v>7</v>
      </c>
      <c r="D262" s="4">
        <v>2</v>
      </c>
      <c r="E262" s="5" t="s">
        <v>83</v>
      </c>
      <c r="F262" s="3" t="s">
        <v>0</v>
      </c>
      <c r="G262" s="17">
        <f t="shared" ref="G262:H262" si="93">G263</f>
        <v>26445505.619999997</v>
      </c>
      <c r="H262" s="17">
        <f t="shared" si="93"/>
        <v>26677026.579999998</v>
      </c>
    </row>
    <row r="263" spans="1:8" ht="16.5" customHeight="1" x14ac:dyDescent="0.25">
      <c r="A263" s="7" t="s">
        <v>70</v>
      </c>
      <c r="B263" s="3">
        <v>910</v>
      </c>
      <c r="C263" s="4">
        <v>7</v>
      </c>
      <c r="D263" s="4">
        <v>2</v>
      </c>
      <c r="E263" s="5" t="s">
        <v>83</v>
      </c>
      <c r="F263" s="3">
        <v>610</v>
      </c>
      <c r="G263" s="18">
        <v>26445505.619999997</v>
      </c>
      <c r="H263" s="19">
        <v>26677026.579999998</v>
      </c>
    </row>
    <row r="264" spans="1:8" ht="19.5" customHeight="1" x14ac:dyDescent="0.25">
      <c r="A264" s="7" t="s">
        <v>82</v>
      </c>
      <c r="B264" s="3">
        <v>910</v>
      </c>
      <c r="C264" s="4">
        <v>7</v>
      </c>
      <c r="D264" s="4">
        <v>2</v>
      </c>
      <c r="E264" s="5" t="s">
        <v>258</v>
      </c>
      <c r="F264" s="3" t="s">
        <v>0</v>
      </c>
      <c r="G264" s="17">
        <f>G265+G266</f>
        <v>4809126</v>
      </c>
      <c r="H264" s="17">
        <f>H265+H266</f>
        <v>4809126</v>
      </c>
    </row>
    <row r="265" spans="1:8" ht="34.5" customHeight="1" x14ac:dyDescent="0.25">
      <c r="A265" s="7" t="s">
        <v>116</v>
      </c>
      <c r="B265" s="3">
        <v>910</v>
      </c>
      <c r="C265" s="4">
        <v>7</v>
      </c>
      <c r="D265" s="4">
        <v>2</v>
      </c>
      <c r="E265" s="5" t="s">
        <v>258</v>
      </c>
      <c r="F265" s="3">
        <v>320</v>
      </c>
      <c r="G265" s="17">
        <v>152478</v>
      </c>
      <c r="H265" s="17">
        <v>152478</v>
      </c>
    </row>
    <row r="266" spans="1:8" ht="16.5" customHeight="1" x14ac:dyDescent="0.25">
      <c r="A266" s="7" t="s">
        <v>70</v>
      </c>
      <c r="B266" s="3">
        <v>910</v>
      </c>
      <c r="C266" s="4">
        <v>7</v>
      </c>
      <c r="D266" s="4">
        <v>2</v>
      </c>
      <c r="E266" s="5" t="s">
        <v>258</v>
      </c>
      <c r="F266" s="3">
        <v>610</v>
      </c>
      <c r="G266" s="17">
        <v>4656648</v>
      </c>
      <c r="H266" s="17">
        <v>4656648</v>
      </c>
    </row>
    <row r="267" spans="1:8" ht="105.75" customHeight="1" x14ac:dyDescent="0.25">
      <c r="A267" s="7" t="s">
        <v>259</v>
      </c>
      <c r="B267" s="3">
        <v>910</v>
      </c>
      <c r="C267" s="4">
        <v>7</v>
      </c>
      <c r="D267" s="4">
        <v>2</v>
      </c>
      <c r="E267" s="5" t="s">
        <v>260</v>
      </c>
      <c r="F267" s="3" t="s">
        <v>0</v>
      </c>
      <c r="G267" s="17">
        <f t="shared" ref="G267:H267" si="94">G268</f>
        <v>114485799</v>
      </c>
      <c r="H267" s="17">
        <f t="shared" si="94"/>
        <v>114868883</v>
      </c>
    </row>
    <row r="268" spans="1:8" ht="16.5" customHeight="1" x14ac:dyDescent="0.25">
      <c r="A268" s="7" t="s">
        <v>70</v>
      </c>
      <c r="B268" s="3">
        <v>910</v>
      </c>
      <c r="C268" s="4">
        <v>7</v>
      </c>
      <c r="D268" s="4">
        <v>2</v>
      </c>
      <c r="E268" s="5" t="s">
        <v>260</v>
      </c>
      <c r="F268" s="3">
        <v>610</v>
      </c>
      <c r="G268" s="18">
        <v>114485799</v>
      </c>
      <c r="H268" s="19">
        <v>114868883</v>
      </c>
    </row>
    <row r="269" spans="1:8" ht="43.5" customHeight="1" x14ac:dyDescent="0.25">
      <c r="A269" s="7" t="s">
        <v>261</v>
      </c>
      <c r="B269" s="3">
        <v>910</v>
      </c>
      <c r="C269" s="4">
        <v>7</v>
      </c>
      <c r="D269" s="4">
        <v>2</v>
      </c>
      <c r="E269" s="5" t="s">
        <v>262</v>
      </c>
      <c r="F269" s="3"/>
      <c r="G269" s="17">
        <f t="shared" ref="G269:H269" si="95">G270</f>
        <v>6527145.2599999998</v>
      </c>
      <c r="H269" s="17">
        <f t="shared" si="95"/>
        <v>6657688.4199999999</v>
      </c>
    </row>
    <row r="270" spans="1:8" ht="16.5" customHeight="1" x14ac:dyDescent="0.25">
      <c r="A270" s="7" t="s">
        <v>70</v>
      </c>
      <c r="B270" s="3">
        <v>910</v>
      </c>
      <c r="C270" s="4">
        <v>7</v>
      </c>
      <c r="D270" s="4">
        <v>2</v>
      </c>
      <c r="E270" s="5" t="s">
        <v>262</v>
      </c>
      <c r="F270" s="3">
        <v>610</v>
      </c>
      <c r="G270" s="18">
        <v>6527145.2599999998</v>
      </c>
      <c r="H270" s="19">
        <v>6657688.4199999999</v>
      </c>
    </row>
    <row r="271" spans="1:8" s="25" customFormat="1" ht="59.25" customHeight="1" x14ac:dyDescent="0.25">
      <c r="A271" s="15" t="s">
        <v>81</v>
      </c>
      <c r="B271" s="12">
        <v>910</v>
      </c>
      <c r="C271" s="13">
        <v>7</v>
      </c>
      <c r="D271" s="13">
        <v>2</v>
      </c>
      <c r="E271" s="14" t="s">
        <v>80</v>
      </c>
      <c r="F271" s="12" t="s">
        <v>0</v>
      </c>
      <c r="G271" s="16">
        <f t="shared" ref="G271:H272" si="96">G272</f>
        <v>15663041.050000001</v>
      </c>
      <c r="H271" s="16">
        <f t="shared" si="96"/>
        <v>7708260</v>
      </c>
    </row>
    <row r="272" spans="1:8" ht="46.5" customHeight="1" x14ac:dyDescent="0.25">
      <c r="A272" s="7" t="s">
        <v>263</v>
      </c>
      <c r="B272" s="3">
        <v>910</v>
      </c>
      <c r="C272" s="4">
        <v>7</v>
      </c>
      <c r="D272" s="4">
        <v>2</v>
      </c>
      <c r="E272" s="5" t="s">
        <v>264</v>
      </c>
      <c r="F272" s="3" t="s">
        <v>0</v>
      </c>
      <c r="G272" s="17">
        <f t="shared" si="96"/>
        <v>15663041.050000001</v>
      </c>
      <c r="H272" s="17">
        <f t="shared" si="96"/>
        <v>7708260</v>
      </c>
    </row>
    <row r="273" spans="1:8" ht="16.5" customHeight="1" x14ac:dyDescent="0.25">
      <c r="A273" s="7" t="s">
        <v>70</v>
      </c>
      <c r="B273" s="3">
        <v>910</v>
      </c>
      <c r="C273" s="4">
        <v>7</v>
      </c>
      <c r="D273" s="4">
        <v>2</v>
      </c>
      <c r="E273" s="5" t="s">
        <v>264</v>
      </c>
      <c r="F273" s="3">
        <v>610</v>
      </c>
      <c r="G273" s="18">
        <v>15663041.050000001</v>
      </c>
      <c r="H273" s="19">
        <v>7708260</v>
      </c>
    </row>
    <row r="274" spans="1:8" s="25" customFormat="1" ht="73.5" customHeight="1" x14ac:dyDescent="0.25">
      <c r="A274" s="15" t="s">
        <v>255</v>
      </c>
      <c r="B274" s="12">
        <v>910</v>
      </c>
      <c r="C274" s="13">
        <v>7</v>
      </c>
      <c r="D274" s="13">
        <v>2</v>
      </c>
      <c r="E274" s="14" t="s">
        <v>67</v>
      </c>
      <c r="F274" s="12"/>
      <c r="G274" s="16">
        <f t="shared" ref="G274:H274" si="97">G275</f>
        <v>251000</v>
      </c>
      <c r="H274" s="16">
        <f t="shared" si="97"/>
        <v>251000</v>
      </c>
    </row>
    <row r="275" spans="1:8" s="25" customFormat="1" ht="27.75" customHeight="1" x14ac:dyDescent="0.25">
      <c r="A275" s="15" t="s">
        <v>252</v>
      </c>
      <c r="B275" s="12">
        <v>910</v>
      </c>
      <c r="C275" s="13">
        <v>7</v>
      </c>
      <c r="D275" s="13">
        <v>2</v>
      </c>
      <c r="E275" s="14" t="s">
        <v>253</v>
      </c>
      <c r="F275" s="3"/>
      <c r="G275" s="16">
        <f>G276</f>
        <v>251000</v>
      </c>
      <c r="H275" s="16">
        <f>H276</f>
        <v>251000</v>
      </c>
    </row>
    <row r="276" spans="1:8" ht="88.5" customHeight="1" x14ac:dyDescent="0.25">
      <c r="A276" s="7" t="s">
        <v>266</v>
      </c>
      <c r="B276" s="3">
        <v>910</v>
      </c>
      <c r="C276" s="4">
        <v>7</v>
      </c>
      <c r="D276" s="4">
        <v>2</v>
      </c>
      <c r="E276" s="5" t="s">
        <v>265</v>
      </c>
      <c r="F276" s="3"/>
      <c r="G276" s="17">
        <f t="shared" ref="G276" si="98">G277</f>
        <v>251000</v>
      </c>
      <c r="H276" s="17">
        <f t="shared" ref="H276" si="99">H277</f>
        <v>251000</v>
      </c>
    </row>
    <row r="277" spans="1:8" ht="18.75" customHeight="1" x14ac:dyDescent="0.25">
      <c r="A277" s="7" t="s">
        <v>70</v>
      </c>
      <c r="B277" s="3">
        <v>910</v>
      </c>
      <c r="C277" s="4">
        <v>7</v>
      </c>
      <c r="D277" s="4">
        <v>2</v>
      </c>
      <c r="E277" s="5" t="s">
        <v>265</v>
      </c>
      <c r="F277" s="3">
        <v>610</v>
      </c>
      <c r="G277" s="18">
        <v>251000</v>
      </c>
      <c r="H277" s="19">
        <v>251000</v>
      </c>
    </row>
    <row r="278" spans="1:8" ht="44.25" customHeight="1" x14ac:dyDescent="0.25">
      <c r="A278" s="15" t="s">
        <v>273</v>
      </c>
      <c r="B278" s="12">
        <v>910</v>
      </c>
      <c r="C278" s="13">
        <v>7</v>
      </c>
      <c r="D278" s="13">
        <v>2</v>
      </c>
      <c r="E278" s="14" t="s">
        <v>119</v>
      </c>
      <c r="F278" s="12"/>
      <c r="G278" s="16">
        <f t="shared" ref="G278:H280" si="100">G279</f>
        <v>531916</v>
      </c>
      <c r="H278" s="16">
        <f t="shared" si="100"/>
        <v>531916</v>
      </c>
    </row>
    <row r="279" spans="1:8" ht="58.5" customHeight="1" x14ac:dyDescent="0.25">
      <c r="A279" s="15" t="s">
        <v>269</v>
      </c>
      <c r="B279" s="12">
        <v>910</v>
      </c>
      <c r="C279" s="13">
        <v>7</v>
      </c>
      <c r="D279" s="13">
        <v>2</v>
      </c>
      <c r="E279" s="14" t="s">
        <v>270</v>
      </c>
      <c r="F279" s="12"/>
      <c r="G279" s="16">
        <f t="shared" si="100"/>
        <v>531916</v>
      </c>
      <c r="H279" s="16">
        <f t="shared" si="100"/>
        <v>531916</v>
      </c>
    </row>
    <row r="280" spans="1:8" ht="28.5" customHeight="1" x14ac:dyDescent="0.25">
      <c r="A280" s="7" t="s">
        <v>271</v>
      </c>
      <c r="B280" s="3">
        <v>910</v>
      </c>
      <c r="C280" s="4">
        <v>7</v>
      </c>
      <c r="D280" s="4">
        <v>2</v>
      </c>
      <c r="E280" s="5" t="s">
        <v>272</v>
      </c>
      <c r="F280" s="3"/>
      <c r="G280" s="17">
        <f t="shared" si="100"/>
        <v>531916</v>
      </c>
      <c r="H280" s="17">
        <f t="shared" si="100"/>
        <v>531916</v>
      </c>
    </row>
    <row r="281" spans="1:8" ht="16.5" customHeight="1" x14ac:dyDescent="0.25">
      <c r="A281" s="7" t="s">
        <v>70</v>
      </c>
      <c r="B281" s="3">
        <v>910</v>
      </c>
      <c r="C281" s="4">
        <v>7</v>
      </c>
      <c r="D281" s="4">
        <v>2</v>
      </c>
      <c r="E281" s="5" t="s">
        <v>272</v>
      </c>
      <c r="F281" s="3">
        <v>610</v>
      </c>
      <c r="G281" s="17">
        <v>531916</v>
      </c>
      <c r="H281" s="17">
        <v>531916</v>
      </c>
    </row>
    <row r="282" spans="1:8" s="25" customFormat="1" ht="16.5" customHeight="1" x14ac:dyDescent="0.25">
      <c r="A282" s="15" t="s">
        <v>54</v>
      </c>
      <c r="B282" s="12">
        <v>910</v>
      </c>
      <c r="C282" s="13">
        <v>7</v>
      </c>
      <c r="D282" s="13">
        <v>3</v>
      </c>
      <c r="E282" s="14" t="s">
        <v>0</v>
      </c>
      <c r="F282" s="12" t="s">
        <v>0</v>
      </c>
      <c r="G282" s="16">
        <f t="shared" ref="G282:H282" si="101">G283+G292</f>
        <v>30745065</v>
      </c>
      <c r="H282" s="16">
        <f t="shared" si="101"/>
        <v>31075456</v>
      </c>
    </row>
    <row r="283" spans="1:8" s="25" customFormat="1" ht="44.25" customHeight="1" x14ac:dyDescent="0.25">
      <c r="A283" s="15" t="s">
        <v>248</v>
      </c>
      <c r="B283" s="12">
        <v>910</v>
      </c>
      <c r="C283" s="13">
        <v>7</v>
      </c>
      <c r="D283" s="13">
        <v>3</v>
      </c>
      <c r="E283" s="14" t="s">
        <v>68</v>
      </c>
      <c r="F283" s="12" t="s">
        <v>0</v>
      </c>
      <c r="G283" s="16">
        <f t="shared" ref="G283:H283" si="102">G284+G288</f>
        <v>17333544</v>
      </c>
      <c r="H283" s="16">
        <f t="shared" si="102"/>
        <v>17506026</v>
      </c>
    </row>
    <row r="284" spans="1:8" s="25" customFormat="1" ht="45" customHeight="1" x14ac:dyDescent="0.25">
      <c r="A284" s="15" t="s">
        <v>267</v>
      </c>
      <c r="B284" s="12">
        <v>910</v>
      </c>
      <c r="C284" s="13">
        <v>7</v>
      </c>
      <c r="D284" s="13">
        <v>3</v>
      </c>
      <c r="E284" s="14" t="s">
        <v>79</v>
      </c>
      <c r="F284" s="12" t="s">
        <v>0</v>
      </c>
      <c r="G284" s="16">
        <f t="shared" ref="G284:H286" si="103">G285</f>
        <v>17318544</v>
      </c>
      <c r="H284" s="16">
        <f t="shared" si="103"/>
        <v>17491026</v>
      </c>
    </row>
    <row r="285" spans="1:8" s="25" customFormat="1" ht="43.5" customHeight="1" x14ac:dyDescent="0.25">
      <c r="A285" s="15" t="s">
        <v>78</v>
      </c>
      <c r="B285" s="12">
        <v>910</v>
      </c>
      <c r="C285" s="13">
        <v>7</v>
      </c>
      <c r="D285" s="13">
        <v>3</v>
      </c>
      <c r="E285" s="14" t="s">
        <v>77</v>
      </c>
      <c r="F285" s="12" t="s">
        <v>0</v>
      </c>
      <c r="G285" s="16">
        <f t="shared" si="103"/>
        <v>17318544</v>
      </c>
      <c r="H285" s="16">
        <f t="shared" si="103"/>
        <v>17491026</v>
      </c>
    </row>
    <row r="286" spans="1:8" ht="45" customHeight="1" x14ac:dyDescent="0.25">
      <c r="A286" s="7" t="s">
        <v>51</v>
      </c>
      <c r="B286" s="3">
        <v>910</v>
      </c>
      <c r="C286" s="4">
        <v>7</v>
      </c>
      <c r="D286" s="4">
        <v>3</v>
      </c>
      <c r="E286" s="5" t="s">
        <v>76</v>
      </c>
      <c r="F286" s="3" t="s">
        <v>0</v>
      </c>
      <c r="G286" s="17">
        <f t="shared" si="103"/>
        <v>17318544</v>
      </c>
      <c r="H286" s="17">
        <f t="shared" si="103"/>
        <v>17491026</v>
      </c>
    </row>
    <row r="287" spans="1:8" ht="16.5" customHeight="1" x14ac:dyDescent="0.25">
      <c r="A287" s="7" t="s">
        <v>70</v>
      </c>
      <c r="B287" s="3">
        <v>910</v>
      </c>
      <c r="C287" s="4">
        <v>7</v>
      </c>
      <c r="D287" s="4">
        <v>3</v>
      </c>
      <c r="E287" s="5" t="s">
        <v>76</v>
      </c>
      <c r="F287" s="3">
        <v>610</v>
      </c>
      <c r="G287" s="18">
        <v>17318544</v>
      </c>
      <c r="H287" s="19">
        <v>17491026</v>
      </c>
    </row>
    <row r="288" spans="1:8" ht="73.5" customHeight="1" x14ac:dyDescent="0.25">
      <c r="A288" s="15" t="s">
        <v>255</v>
      </c>
      <c r="B288" s="12">
        <v>910</v>
      </c>
      <c r="C288" s="13">
        <v>7</v>
      </c>
      <c r="D288" s="13">
        <v>3</v>
      </c>
      <c r="E288" s="14" t="s">
        <v>67</v>
      </c>
      <c r="F288" s="3"/>
      <c r="G288" s="16">
        <f t="shared" ref="G288:H290" si="104">G289</f>
        <v>15000</v>
      </c>
      <c r="H288" s="16">
        <f t="shared" si="104"/>
        <v>15000</v>
      </c>
    </row>
    <row r="289" spans="1:8" ht="30" customHeight="1" x14ac:dyDescent="0.25">
      <c r="A289" s="15" t="s">
        <v>252</v>
      </c>
      <c r="B289" s="12">
        <v>910</v>
      </c>
      <c r="C289" s="13">
        <v>7</v>
      </c>
      <c r="D289" s="13">
        <v>3</v>
      </c>
      <c r="E289" s="14" t="s">
        <v>253</v>
      </c>
      <c r="F289" s="3"/>
      <c r="G289" s="16">
        <f t="shared" si="104"/>
        <v>15000</v>
      </c>
      <c r="H289" s="16">
        <f t="shared" si="104"/>
        <v>15000</v>
      </c>
    </row>
    <row r="290" spans="1:8" ht="48.75" customHeight="1" x14ac:dyDescent="0.25">
      <c r="A290" s="7" t="s">
        <v>204</v>
      </c>
      <c r="B290" s="3">
        <v>910</v>
      </c>
      <c r="C290" s="4">
        <v>7</v>
      </c>
      <c r="D290" s="4">
        <v>3</v>
      </c>
      <c r="E290" s="5" t="s">
        <v>350</v>
      </c>
      <c r="F290" s="3"/>
      <c r="G290" s="17">
        <f t="shared" si="104"/>
        <v>15000</v>
      </c>
      <c r="H290" s="17">
        <f t="shared" si="104"/>
        <v>15000</v>
      </c>
    </row>
    <row r="291" spans="1:8" ht="16.5" customHeight="1" x14ac:dyDescent="0.25">
      <c r="A291" s="7" t="s">
        <v>70</v>
      </c>
      <c r="B291" s="3">
        <v>910</v>
      </c>
      <c r="C291" s="4">
        <v>7</v>
      </c>
      <c r="D291" s="4">
        <v>3</v>
      </c>
      <c r="E291" s="5" t="s">
        <v>350</v>
      </c>
      <c r="F291" s="3">
        <v>610</v>
      </c>
      <c r="G291" s="17">
        <v>15000</v>
      </c>
      <c r="H291" s="17">
        <v>15000</v>
      </c>
    </row>
    <row r="292" spans="1:8" s="25" customFormat="1" ht="44.25" customHeight="1" x14ac:dyDescent="0.25">
      <c r="A292" s="15" t="s">
        <v>268</v>
      </c>
      <c r="B292" s="12">
        <v>910</v>
      </c>
      <c r="C292" s="13">
        <v>7</v>
      </c>
      <c r="D292" s="13">
        <v>3</v>
      </c>
      <c r="E292" s="14" t="s">
        <v>75</v>
      </c>
      <c r="F292" s="12" t="s">
        <v>0</v>
      </c>
      <c r="G292" s="16">
        <f t="shared" ref="G292:H294" si="105">G293</f>
        <v>13411521</v>
      </c>
      <c r="H292" s="16">
        <f t="shared" si="105"/>
        <v>13569430</v>
      </c>
    </row>
    <row r="293" spans="1:8" s="25" customFormat="1" ht="32.25" customHeight="1" x14ac:dyDescent="0.25">
      <c r="A293" s="15" t="s">
        <v>74</v>
      </c>
      <c r="B293" s="12">
        <v>910</v>
      </c>
      <c r="C293" s="13">
        <v>7</v>
      </c>
      <c r="D293" s="13">
        <v>3</v>
      </c>
      <c r="E293" s="14" t="s">
        <v>73</v>
      </c>
      <c r="F293" s="12" t="s">
        <v>0</v>
      </c>
      <c r="G293" s="16">
        <f t="shared" si="105"/>
        <v>13411521</v>
      </c>
      <c r="H293" s="16">
        <f t="shared" si="105"/>
        <v>13569430</v>
      </c>
    </row>
    <row r="294" spans="1:8" ht="33" customHeight="1" x14ac:dyDescent="0.25">
      <c r="A294" s="7" t="s">
        <v>72</v>
      </c>
      <c r="B294" s="3">
        <v>910</v>
      </c>
      <c r="C294" s="4">
        <v>7</v>
      </c>
      <c r="D294" s="4">
        <v>3</v>
      </c>
      <c r="E294" s="5" t="s">
        <v>71</v>
      </c>
      <c r="F294" s="3" t="s">
        <v>0</v>
      </c>
      <c r="G294" s="17">
        <f t="shared" si="105"/>
        <v>13411521</v>
      </c>
      <c r="H294" s="17">
        <f t="shared" si="105"/>
        <v>13569430</v>
      </c>
    </row>
    <row r="295" spans="1:8" ht="16.5" customHeight="1" x14ac:dyDescent="0.25">
      <c r="A295" s="7" t="s">
        <v>70</v>
      </c>
      <c r="B295" s="3">
        <v>910</v>
      </c>
      <c r="C295" s="4">
        <v>7</v>
      </c>
      <c r="D295" s="4">
        <v>3</v>
      </c>
      <c r="E295" s="5" t="s">
        <v>71</v>
      </c>
      <c r="F295" s="3">
        <v>610</v>
      </c>
      <c r="G295" s="18">
        <v>13411521</v>
      </c>
      <c r="H295" s="19">
        <v>13569430</v>
      </c>
    </row>
    <row r="296" spans="1:8" s="25" customFormat="1" ht="16.5" customHeight="1" x14ac:dyDescent="0.25">
      <c r="A296" s="15" t="s">
        <v>69</v>
      </c>
      <c r="B296" s="12">
        <v>910</v>
      </c>
      <c r="C296" s="13">
        <v>7</v>
      </c>
      <c r="D296" s="13">
        <v>9</v>
      </c>
      <c r="E296" s="14" t="s">
        <v>0</v>
      </c>
      <c r="F296" s="12" t="s">
        <v>0</v>
      </c>
      <c r="G296" s="16">
        <f t="shared" ref="G296:H296" si="106">G297+G307</f>
        <v>16806866</v>
      </c>
      <c r="H296" s="16">
        <f t="shared" si="106"/>
        <v>17294467</v>
      </c>
    </row>
    <row r="297" spans="1:8" s="25" customFormat="1" ht="42.75" customHeight="1" x14ac:dyDescent="0.25">
      <c r="A297" s="15" t="s">
        <v>248</v>
      </c>
      <c r="B297" s="12">
        <v>910</v>
      </c>
      <c r="C297" s="13">
        <v>7</v>
      </c>
      <c r="D297" s="13">
        <v>9</v>
      </c>
      <c r="E297" s="14" t="s">
        <v>68</v>
      </c>
      <c r="F297" s="12" t="s">
        <v>0</v>
      </c>
      <c r="G297" s="16">
        <f t="shared" ref="G297:H297" si="107">G298</f>
        <v>14847567</v>
      </c>
      <c r="H297" s="16">
        <f t="shared" si="107"/>
        <v>15335168</v>
      </c>
    </row>
    <row r="298" spans="1:8" s="25" customFormat="1" ht="73.5" customHeight="1" x14ac:dyDescent="0.25">
      <c r="A298" s="15" t="s">
        <v>255</v>
      </c>
      <c r="B298" s="12">
        <v>910</v>
      </c>
      <c r="C298" s="13">
        <v>7</v>
      </c>
      <c r="D298" s="13">
        <v>9</v>
      </c>
      <c r="E298" s="14" t="s">
        <v>67</v>
      </c>
      <c r="F298" s="12" t="s">
        <v>0</v>
      </c>
      <c r="G298" s="16">
        <f t="shared" ref="G298:H298" si="108">G299+G304</f>
        <v>14847567</v>
      </c>
      <c r="H298" s="16">
        <f t="shared" si="108"/>
        <v>15335168</v>
      </c>
    </row>
    <row r="299" spans="1:8" s="25" customFormat="1" ht="88.5" customHeight="1" x14ac:dyDescent="0.25">
      <c r="A299" s="15" t="s">
        <v>66</v>
      </c>
      <c r="B299" s="12">
        <v>910</v>
      </c>
      <c r="C299" s="13">
        <v>7</v>
      </c>
      <c r="D299" s="13">
        <v>9</v>
      </c>
      <c r="E299" s="14" t="s">
        <v>65</v>
      </c>
      <c r="F299" s="12" t="s">
        <v>0</v>
      </c>
      <c r="G299" s="16">
        <f t="shared" ref="G299:H299" si="109">G300</f>
        <v>14837567</v>
      </c>
      <c r="H299" s="16">
        <f t="shared" si="109"/>
        <v>15325168</v>
      </c>
    </row>
    <row r="300" spans="1:8" ht="90" customHeight="1" x14ac:dyDescent="0.25">
      <c r="A300" s="7" t="s">
        <v>64</v>
      </c>
      <c r="B300" s="3">
        <v>910</v>
      </c>
      <c r="C300" s="4">
        <v>7</v>
      </c>
      <c r="D300" s="4">
        <v>9</v>
      </c>
      <c r="E300" s="5" t="s">
        <v>63</v>
      </c>
      <c r="F300" s="3" t="s">
        <v>0</v>
      </c>
      <c r="G300" s="17">
        <f t="shared" ref="G300:H300" si="110">G301+G302+G303</f>
        <v>14837567</v>
      </c>
      <c r="H300" s="17">
        <f t="shared" si="110"/>
        <v>15325168</v>
      </c>
    </row>
    <row r="301" spans="1:8" ht="23.25" customHeight="1" x14ac:dyDescent="0.25">
      <c r="A301" s="7" t="s">
        <v>25</v>
      </c>
      <c r="B301" s="3">
        <v>910</v>
      </c>
      <c r="C301" s="4">
        <v>7</v>
      </c>
      <c r="D301" s="4">
        <v>9</v>
      </c>
      <c r="E301" s="5" t="s">
        <v>63</v>
      </c>
      <c r="F301" s="3">
        <v>110</v>
      </c>
      <c r="G301" s="17">
        <v>13043190</v>
      </c>
      <c r="H301" s="17">
        <v>13530710</v>
      </c>
    </row>
    <row r="302" spans="1:8" ht="30.75" customHeight="1" x14ac:dyDescent="0.25">
      <c r="A302" s="7" t="s">
        <v>9</v>
      </c>
      <c r="B302" s="3">
        <v>910</v>
      </c>
      <c r="C302" s="4">
        <v>7</v>
      </c>
      <c r="D302" s="4">
        <v>9</v>
      </c>
      <c r="E302" s="5" t="s">
        <v>63</v>
      </c>
      <c r="F302" s="3">
        <v>240</v>
      </c>
      <c r="G302" s="17">
        <v>1769735</v>
      </c>
      <c r="H302" s="17">
        <v>1770215</v>
      </c>
    </row>
    <row r="303" spans="1:8" ht="16.5" customHeight="1" x14ac:dyDescent="0.25">
      <c r="A303" s="7" t="s">
        <v>8</v>
      </c>
      <c r="B303" s="3">
        <v>910</v>
      </c>
      <c r="C303" s="4">
        <v>7</v>
      </c>
      <c r="D303" s="4">
        <v>9</v>
      </c>
      <c r="E303" s="5" t="s">
        <v>63</v>
      </c>
      <c r="F303" s="3">
        <v>850</v>
      </c>
      <c r="G303" s="17">
        <v>24642</v>
      </c>
      <c r="H303" s="17">
        <v>24243</v>
      </c>
    </row>
    <row r="304" spans="1:8" ht="30.75" customHeight="1" x14ac:dyDescent="0.25">
      <c r="A304" s="15" t="s">
        <v>252</v>
      </c>
      <c r="B304" s="12">
        <v>910</v>
      </c>
      <c r="C304" s="13">
        <v>7</v>
      </c>
      <c r="D304" s="13">
        <v>9</v>
      </c>
      <c r="E304" s="14" t="s">
        <v>253</v>
      </c>
      <c r="F304" s="3"/>
      <c r="G304" s="16">
        <f t="shared" ref="G304:G305" si="111">G305</f>
        <v>10000</v>
      </c>
      <c r="H304" s="16">
        <f t="shared" ref="H304:H305" si="112">H305</f>
        <v>10000</v>
      </c>
    </row>
    <row r="305" spans="1:8" ht="47.25" customHeight="1" x14ac:dyDescent="0.25">
      <c r="A305" s="7" t="s">
        <v>204</v>
      </c>
      <c r="B305" s="3">
        <v>910</v>
      </c>
      <c r="C305" s="4">
        <v>7</v>
      </c>
      <c r="D305" s="4">
        <v>9</v>
      </c>
      <c r="E305" s="5" t="s">
        <v>350</v>
      </c>
      <c r="F305" s="3"/>
      <c r="G305" s="17">
        <f t="shared" si="111"/>
        <v>10000</v>
      </c>
      <c r="H305" s="17">
        <f t="shared" si="112"/>
        <v>10000</v>
      </c>
    </row>
    <row r="306" spans="1:8" ht="30.75" customHeight="1" x14ac:dyDescent="0.25">
      <c r="A306" s="7" t="s">
        <v>9</v>
      </c>
      <c r="B306" s="3">
        <v>910</v>
      </c>
      <c r="C306" s="4">
        <v>7</v>
      </c>
      <c r="D306" s="4">
        <v>9</v>
      </c>
      <c r="E306" s="5" t="s">
        <v>350</v>
      </c>
      <c r="F306" s="3">
        <v>240</v>
      </c>
      <c r="G306" s="18">
        <v>10000</v>
      </c>
      <c r="H306" s="19">
        <v>10000</v>
      </c>
    </row>
    <row r="307" spans="1:8" s="25" customFormat="1" ht="31.5" customHeight="1" x14ac:dyDescent="0.25">
      <c r="A307" s="15" t="s">
        <v>17</v>
      </c>
      <c r="B307" s="12">
        <v>910</v>
      </c>
      <c r="C307" s="13">
        <v>7</v>
      </c>
      <c r="D307" s="13">
        <v>9</v>
      </c>
      <c r="E307" s="14" t="s">
        <v>16</v>
      </c>
      <c r="F307" s="12" t="s">
        <v>0</v>
      </c>
      <c r="G307" s="16">
        <f t="shared" ref="G307:H307" si="113">G308</f>
        <v>1959299</v>
      </c>
      <c r="H307" s="16">
        <f t="shared" si="113"/>
        <v>1959299</v>
      </c>
    </row>
    <row r="308" spans="1:8" s="25" customFormat="1" ht="45" customHeight="1" x14ac:dyDescent="0.25">
      <c r="A308" s="15" t="s">
        <v>15</v>
      </c>
      <c r="B308" s="12">
        <v>910</v>
      </c>
      <c r="C308" s="13">
        <v>7</v>
      </c>
      <c r="D308" s="13">
        <v>9</v>
      </c>
      <c r="E308" s="14" t="s">
        <v>14</v>
      </c>
      <c r="F308" s="12" t="s">
        <v>0</v>
      </c>
      <c r="G308" s="16">
        <f t="shared" ref="G308:H308" si="114">G309+G311</f>
        <v>1959299</v>
      </c>
      <c r="H308" s="16">
        <f t="shared" si="114"/>
        <v>1959299</v>
      </c>
    </row>
    <row r="309" spans="1:8" ht="75" customHeight="1" x14ac:dyDescent="0.25">
      <c r="A309" s="7" t="s">
        <v>13</v>
      </c>
      <c r="B309" s="3">
        <v>910</v>
      </c>
      <c r="C309" s="4">
        <v>7</v>
      </c>
      <c r="D309" s="4">
        <v>9</v>
      </c>
      <c r="E309" s="5" t="s">
        <v>12</v>
      </c>
      <c r="F309" s="3" t="s">
        <v>0</v>
      </c>
      <c r="G309" s="31">
        <f t="shared" ref="G309:H309" si="115">G310</f>
        <v>1834575</v>
      </c>
      <c r="H309" s="31">
        <f t="shared" si="115"/>
        <v>1834575</v>
      </c>
    </row>
    <row r="310" spans="1:8" ht="32.25" customHeight="1" x14ac:dyDescent="0.25">
      <c r="A310" s="7" t="s">
        <v>10</v>
      </c>
      <c r="B310" s="3">
        <v>910</v>
      </c>
      <c r="C310" s="4">
        <v>7</v>
      </c>
      <c r="D310" s="4">
        <v>9</v>
      </c>
      <c r="E310" s="5" t="s">
        <v>12</v>
      </c>
      <c r="F310" s="3">
        <v>120</v>
      </c>
      <c r="G310" s="31">
        <v>1834575</v>
      </c>
      <c r="H310" s="31">
        <v>1834575</v>
      </c>
    </row>
    <row r="311" spans="1:8" ht="60" customHeight="1" x14ac:dyDescent="0.25">
      <c r="A311" s="7" t="s">
        <v>11</v>
      </c>
      <c r="B311" s="3">
        <v>910</v>
      </c>
      <c r="C311" s="4">
        <v>7</v>
      </c>
      <c r="D311" s="4">
        <v>9</v>
      </c>
      <c r="E311" s="5" t="s">
        <v>7</v>
      </c>
      <c r="F311" s="3" t="s">
        <v>0</v>
      </c>
      <c r="G311" s="31">
        <f t="shared" ref="G311:H311" si="116">G312+G313+G314</f>
        <v>124724</v>
      </c>
      <c r="H311" s="31">
        <f t="shared" si="116"/>
        <v>124724</v>
      </c>
    </row>
    <row r="312" spans="1:8" ht="32.25" customHeight="1" x14ac:dyDescent="0.25">
      <c r="A312" s="7" t="s">
        <v>10</v>
      </c>
      <c r="B312" s="3">
        <v>910</v>
      </c>
      <c r="C312" s="4">
        <v>7</v>
      </c>
      <c r="D312" s="4">
        <v>9</v>
      </c>
      <c r="E312" s="5" t="s">
        <v>7</v>
      </c>
      <c r="F312" s="3">
        <v>120</v>
      </c>
      <c r="G312" s="31">
        <v>25920</v>
      </c>
      <c r="H312" s="31">
        <v>25920</v>
      </c>
    </row>
    <row r="313" spans="1:8" ht="32.25" customHeight="1" x14ac:dyDescent="0.25">
      <c r="A313" s="7" t="s">
        <v>9</v>
      </c>
      <c r="B313" s="3">
        <v>910</v>
      </c>
      <c r="C313" s="4">
        <v>7</v>
      </c>
      <c r="D313" s="4">
        <v>9</v>
      </c>
      <c r="E313" s="5" t="s">
        <v>7</v>
      </c>
      <c r="F313" s="3">
        <v>240</v>
      </c>
      <c r="G313" s="31">
        <v>98404</v>
      </c>
      <c r="H313" s="31">
        <v>98404</v>
      </c>
    </row>
    <row r="314" spans="1:8" ht="16.5" customHeight="1" x14ac:dyDescent="0.25">
      <c r="A314" s="7" t="s">
        <v>8</v>
      </c>
      <c r="B314" s="3">
        <v>910</v>
      </c>
      <c r="C314" s="4">
        <v>7</v>
      </c>
      <c r="D314" s="4">
        <v>9</v>
      </c>
      <c r="E314" s="5" t="s">
        <v>7</v>
      </c>
      <c r="F314" s="3">
        <v>850</v>
      </c>
      <c r="G314" s="31">
        <v>400</v>
      </c>
      <c r="H314" s="31">
        <v>400</v>
      </c>
    </row>
    <row r="315" spans="1:8" ht="16.5" customHeight="1" x14ac:dyDescent="0.25">
      <c r="A315" s="15" t="s">
        <v>23</v>
      </c>
      <c r="B315" s="12">
        <v>910</v>
      </c>
      <c r="C315" s="13">
        <v>10</v>
      </c>
      <c r="D315" s="13" t="s">
        <v>0</v>
      </c>
      <c r="E315" s="14" t="s">
        <v>0</v>
      </c>
      <c r="F315" s="12" t="s">
        <v>0</v>
      </c>
      <c r="G315" s="16">
        <f>G316</f>
        <v>10726800</v>
      </c>
      <c r="H315" s="16">
        <f>H316</f>
        <v>10726800</v>
      </c>
    </row>
    <row r="316" spans="1:8" ht="16.5" customHeight="1" x14ac:dyDescent="0.25">
      <c r="A316" s="15" t="s">
        <v>239</v>
      </c>
      <c r="B316" s="12">
        <v>910</v>
      </c>
      <c r="C316" s="13">
        <v>10</v>
      </c>
      <c r="D316" s="13">
        <v>4</v>
      </c>
      <c r="E316" s="14" t="s">
        <v>0</v>
      </c>
      <c r="F316" s="12" t="s">
        <v>0</v>
      </c>
      <c r="G316" s="16">
        <f t="shared" ref="G316:H320" si="117">G317</f>
        <v>10726800</v>
      </c>
      <c r="H316" s="16">
        <f t="shared" si="117"/>
        <v>10726800</v>
      </c>
    </row>
    <row r="317" spans="1:8" ht="45" customHeight="1" x14ac:dyDescent="0.25">
      <c r="A317" s="15" t="s">
        <v>248</v>
      </c>
      <c r="B317" s="12">
        <v>910</v>
      </c>
      <c r="C317" s="13">
        <v>10</v>
      </c>
      <c r="D317" s="13">
        <v>4</v>
      </c>
      <c r="E317" s="14" t="s">
        <v>68</v>
      </c>
      <c r="F317" s="12" t="s">
        <v>0</v>
      </c>
      <c r="G317" s="16">
        <f t="shared" si="117"/>
        <v>10726800</v>
      </c>
      <c r="H317" s="16">
        <f t="shared" si="117"/>
        <v>10726800</v>
      </c>
    </row>
    <row r="318" spans="1:8" ht="44.25" customHeight="1" x14ac:dyDescent="0.25">
      <c r="A318" s="15" t="s">
        <v>249</v>
      </c>
      <c r="B318" s="12">
        <v>910</v>
      </c>
      <c r="C318" s="13">
        <v>10</v>
      </c>
      <c r="D318" s="13">
        <v>4</v>
      </c>
      <c r="E318" s="14" t="s">
        <v>93</v>
      </c>
      <c r="F318" s="12" t="s">
        <v>0</v>
      </c>
      <c r="G318" s="16">
        <f t="shared" si="117"/>
        <v>10726800</v>
      </c>
      <c r="H318" s="16">
        <f t="shared" si="117"/>
        <v>10726800</v>
      </c>
    </row>
    <row r="319" spans="1:8" ht="42" customHeight="1" x14ac:dyDescent="0.25">
      <c r="A319" s="15" t="s">
        <v>92</v>
      </c>
      <c r="B319" s="12">
        <v>910</v>
      </c>
      <c r="C319" s="13">
        <v>10</v>
      </c>
      <c r="D319" s="13">
        <v>4</v>
      </c>
      <c r="E319" s="14" t="s">
        <v>91</v>
      </c>
      <c r="F319" s="12" t="s">
        <v>0</v>
      </c>
      <c r="G319" s="16">
        <f t="shared" si="117"/>
        <v>10726800</v>
      </c>
      <c r="H319" s="16">
        <f t="shared" si="117"/>
        <v>10726800</v>
      </c>
    </row>
    <row r="320" spans="1:8" ht="73.5" customHeight="1" x14ac:dyDescent="0.25">
      <c r="A320" s="7" t="s">
        <v>274</v>
      </c>
      <c r="B320" s="3">
        <v>910</v>
      </c>
      <c r="C320" s="4">
        <v>10</v>
      </c>
      <c r="D320" s="4">
        <v>4</v>
      </c>
      <c r="E320" s="5" t="s">
        <v>275</v>
      </c>
      <c r="F320" s="3" t="s">
        <v>0</v>
      </c>
      <c r="G320" s="17">
        <f t="shared" si="117"/>
        <v>10726800</v>
      </c>
      <c r="H320" s="17">
        <f t="shared" si="117"/>
        <v>10726800</v>
      </c>
    </row>
    <row r="321" spans="1:10" ht="31.5" customHeight="1" x14ac:dyDescent="0.25">
      <c r="A321" s="7" t="s">
        <v>224</v>
      </c>
      <c r="B321" s="3">
        <v>910</v>
      </c>
      <c r="C321" s="4">
        <v>10</v>
      </c>
      <c r="D321" s="4">
        <v>4</v>
      </c>
      <c r="E321" s="5" t="s">
        <v>275</v>
      </c>
      <c r="F321" s="3">
        <v>310</v>
      </c>
      <c r="G321" s="18">
        <v>10726800</v>
      </c>
      <c r="H321" s="19">
        <v>10726800</v>
      </c>
    </row>
    <row r="322" spans="1:10" ht="35.25" customHeight="1" x14ac:dyDescent="0.25">
      <c r="A322" s="24" t="s">
        <v>62</v>
      </c>
      <c r="B322" s="12">
        <v>915</v>
      </c>
      <c r="C322" s="13" t="s">
        <v>0</v>
      </c>
      <c r="D322" s="13" t="s">
        <v>0</v>
      </c>
      <c r="E322" s="14" t="s">
        <v>0</v>
      </c>
      <c r="F322" s="12" t="s">
        <v>0</v>
      </c>
      <c r="G322" s="16">
        <f t="shared" ref="G322:H322" si="118">G323+G329</f>
        <v>60989006.399999999</v>
      </c>
      <c r="H322" s="16">
        <f t="shared" si="118"/>
        <v>60671201.079999998</v>
      </c>
    </row>
    <row r="323" spans="1:10" s="25" customFormat="1" ht="16.5" customHeight="1" x14ac:dyDescent="0.25">
      <c r="A323" s="15" t="s">
        <v>55</v>
      </c>
      <c r="B323" s="12">
        <v>915</v>
      </c>
      <c r="C323" s="13">
        <v>7</v>
      </c>
      <c r="D323" s="13" t="s">
        <v>0</v>
      </c>
      <c r="E323" s="14"/>
      <c r="F323" s="12"/>
      <c r="G323" s="16">
        <f t="shared" ref="G323:H327" si="119">G324</f>
        <v>30000</v>
      </c>
      <c r="H323" s="16">
        <f t="shared" si="119"/>
        <v>30000</v>
      </c>
    </row>
    <row r="324" spans="1:10" s="25" customFormat="1" ht="30" customHeight="1" x14ac:dyDescent="0.25">
      <c r="A324" s="15" t="s">
        <v>125</v>
      </c>
      <c r="B324" s="12">
        <v>915</v>
      </c>
      <c r="C324" s="13">
        <v>7</v>
      </c>
      <c r="D324" s="13">
        <v>5</v>
      </c>
      <c r="E324" s="14"/>
      <c r="F324" s="12"/>
      <c r="G324" s="16">
        <f t="shared" si="119"/>
        <v>30000</v>
      </c>
      <c r="H324" s="16">
        <f t="shared" si="119"/>
        <v>30000</v>
      </c>
    </row>
    <row r="325" spans="1:10" s="25" customFormat="1" ht="57.75" customHeight="1" x14ac:dyDescent="0.25">
      <c r="A325" s="15" t="s">
        <v>214</v>
      </c>
      <c r="B325" s="12">
        <v>915</v>
      </c>
      <c r="C325" s="13">
        <v>7</v>
      </c>
      <c r="D325" s="13">
        <v>5</v>
      </c>
      <c r="E325" s="14" t="s">
        <v>61</v>
      </c>
      <c r="F325" s="12" t="s">
        <v>0</v>
      </c>
      <c r="G325" s="16">
        <f t="shared" si="119"/>
        <v>30000</v>
      </c>
      <c r="H325" s="16">
        <f t="shared" si="119"/>
        <v>30000</v>
      </c>
    </row>
    <row r="326" spans="1:10" s="25" customFormat="1" ht="45.75" customHeight="1" x14ac:dyDescent="0.25">
      <c r="A326" s="15" t="s">
        <v>60</v>
      </c>
      <c r="B326" s="12">
        <v>915</v>
      </c>
      <c r="C326" s="13">
        <v>7</v>
      </c>
      <c r="D326" s="13">
        <v>5</v>
      </c>
      <c r="E326" s="14" t="s">
        <v>59</v>
      </c>
      <c r="F326" s="12"/>
      <c r="G326" s="16">
        <f t="shared" si="119"/>
        <v>30000</v>
      </c>
      <c r="H326" s="16">
        <f t="shared" si="119"/>
        <v>30000</v>
      </c>
    </row>
    <row r="327" spans="1:10" s="25" customFormat="1" ht="119.25" customHeight="1" x14ac:dyDescent="0.25">
      <c r="A327" s="7" t="s">
        <v>216</v>
      </c>
      <c r="B327" s="3">
        <v>915</v>
      </c>
      <c r="C327" s="4">
        <v>7</v>
      </c>
      <c r="D327" s="4">
        <v>5</v>
      </c>
      <c r="E327" s="5" t="s">
        <v>57</v>
      </c>
      <c r="F327" s="12"/>
      <c r="G327" s="17">
        <f t="shared" si="119"/>
        <v>30000</v>
      </c>
      <c r="H327" s="17">
        <f t="shared" si="119"/>
        <v>30000</v>
      </c>
    </row>
    <row r="328" spans="1:10" s="25" customFormat="1" ht="28.5" customHeight="1" x14ac:dyDescent="0.25">
      <c r="A328" s="7" t="s">
        <v>9</v>
      </c>
      <c r="B328" s="3">
        <v>915</v>
      </c>
      <c r="C328" s="4">
        <v>7</v>
      </c>
      <c r="D328" s="4">
        <v>5</v>
      </c>
      <c r="E328" s="5" t="s">
        <v>57</v>
      </c>
      <c r="F328" s="3">
        <v>240</v>
      </c>
      <c r="G328" s="17">
        <v>30000</v>
      </c>
      <c r="H328" s="17">
        <v>30000</v>
      </c>
    </row>
    <row r="329" spans="1:10" s="25" customFormat="1" ht="16.5" customHeight="1" x14ac:dyDescent="0.25">
      <c r="A329" s="15" t="s">
        <v>23</v>
      </c>
      <c r="B329" s="12">
        <v>915</v>
      </c>
      <c r="C329" s="13">
        <v>10</v>
      </c>
      <c r="D329" s="13" t="s">
        <v>0</v>
      </c>
      <c r="E329" s="14" t="s">
        <v>0</v>
      </c>
      <c r="F329" s="12"/>
      <c r="G329" s="16">
        <f>G330+G335+G360+G367</f>
        <v>60959006.399999999</v>
      </c>
      <c r="H329" s="16">
        <f>H330+H335+H360+H367</f>
        <v>60641201.079999998</v>
      </c>
      <c r="I329" s="29"/>
      <c r="J329" s="29"/>
    </row>
    <row r="330" spans="1:10" s="25" customFormat="1" ht="16.5" customHeight="1" x14ac:dyDescent="0.25">
      <c r="A330" s="15" t="s">
        <v>305</v>
      </c>
      <c r="B330" s="12">
        <v>915</v>
      </c>
      <c r="C330" s="13">
        <v>10</v>
      </c>
      <c r="D330" s="13">
        <v>1</v>
      </c>
      <c r="E330" s="14"/>
      <c r="F330" s="12"/>
      <c r="G330" s="16">
        <f t="shared" ref="G330:H330" si="120">G331</f>
        <v>482227</v>
      </c>
      <c r="H330" s="16">
        <f t="shared" si="120"/>
        <v>501516</v>
      </c>
      <c r="I330" s="29"/>
      <c r="J330" s="28"/>
    </row>
    <row r="331" spans="1:10" s="25" customFormat="1" ht="61.5" customHeight="1" x14ac:dyDescent="0.25">
      <c r="A331" s="15" t="s">
        <v>214</v>
      </c>
      <c r="B331" s="12">
        <v>915</v>
      </c>
      <c r="C331" s="13">
        <v>10</v>
      </c>
      <c r="D331" s="13">
        <v>1</v>
      </c>
      <c r="E331" s="14" t="s">
        <v>61</v>
      </c>
      <c r="F331" s="12"/>
      <c r="G331" s="16">
        <f t="shared" ref="G331:H331" si="121">G332</f>
        <v>482227</v>
      </c>
      <c r="H331" s="16">
        <f t="shared" si="121"/>
        <v>501516</v>
      </c>
    </row>
    <row r="332" spans="1:10" s="25" customFormat="1" ht="16.5" customHeight="1" x14ac:dyDescent="0.25">
      <c r="A332" s="15" t="s">
        <v>233</v>
      </c>
      <c r="B332" s="12">
        <v>915</v>
      </c>
      <c r="C332" s="13">
        <v>10</v>
      </c>
      <c r="D332" s="13">
        <v>1</v>
      </c>
      <c r="E332" s="14" t="s">
        <v>234</v>
      </c>
      <c r="F332" s="12"/>
      <c r="G332" s="16">
        <f>G333</f>
        <v>482227</v>
      </c>
      <c r="H332" s="16">
        <f>H333</f>
        <v>501516</v>
      </c>
    </row>
    <row r="333" spans="1:10" s="25" customFormat="1" ht="60" customHeight="1" x14ac:dyDescent="0.25">
      <c r="A333" s="7" t="s">
        <v>237</v>
      </c>
      <c r="B333" s="3">
        <v>915</v>
      </c>
      <c r="C333" s="4">
        <v>10</v>
      </c>
      <c r="D333" s="4">
        <v>1</v>
      </c>
      <c r="E333" s="5" t="s">
        <v>238</v>
      </c>
      <c r="F333" s="3"/>
      <c r="G333" s="17">
        <f t="shared" ref="G333:H333" si="122">G334</f>
        <v>482227</v>
      </c>
      <c r="H333" s="17">
        <f t="shared" si="122"/>
        <v>501516</v>
      </c>
    </row>
    <row r="334" spans="1:10" s="25" customFormat="1" ht="29.25" customHeight="1" x14ac:dyDescent="0.25">
      <c r="A334" s="7" t="s">
        <v>224</v>
      </c>
      <c r="B334" s="3">
        <v>915</v>
      </c>
      <c r="C334" s="4">
        <v>10</v>
      </c>
      <c r="D334" s="4">
        <v>1</v>
      </c>
      <c r="E334" s="5" t="s">
        <v>238</v>
      </c>
      <c r="F334" s="3">
        <v>310</v>
      </c>
      <c r="G334" s="31">
        <v>482227</v>
      </c>
      <c r="H334" s="17">
        <v>501516</v>
      </c>
    </row>
    <row r="335" spans="1:10" s="25" customFormat="1" ht="16.5" customHeight="1" x14ac:dyDescent="0.25">
      <c r="A335" s="15" t="s">
        <v>217</v>
      </c>
      <c r="B335" s="12">
        <v>915</v>
      </c>
      <c r="C335" s="13">
        <v>10</v>
      </c>
      <c r="D335" s="13">
        <v>3</v>
      </c>
      <c r="E335" s="14" t="s">
        <v>0</v>
      </c>
      <c r="F335" s="12"/>
      <c r="G335" s="16">
        <f t="shared" ref="G335:H335" si="123">G336</f>
        <v>32996710</v>
      </c>
      <c r="H335" s="16">
        <f t="shared" si="123"/>
        <v>33011791</v>
      </c>
    </row>
    <row r="336" spans="1:10" s="25" customFormat="1" ht="60" customHeight="1" x14ac:dyDescent="0.25">
      <c r="A336" s="15" t="s">
        <v>214</v>
      </c>
      <c r="B336" s="12">
        <v>915</v>
      </c>
      <c r="C336" s="13">
        <v>10</v>
      </c>
      <c r="D336" s="13">
        <v>3</v>
      </c>
      <c r="E336" s="14" t="s">
        <v>61</v>
      </c>
      <c r="F336" s="12"/>
      <c r="G336" s="16">
        <f>G337+G357</f>
        <v>32996710</v>
      </c>
      <c r="H336" s="16">
        <f>H337+H357</f>
        <v>33011791</v>
      </c>
    </row>
    <row r="337" spans="1:8" s="25" customFormat="1" ht="18.75" customHeight="1" x14ac:dyDescent="0.25">
      <c r="A337" s="15" t="s">
        <v>218</v>
      </c>
      <c r="B337" s="12">
        <v>915</v>
      </c>
      <c r="C337" s="13">
        <v>10</v>
      </c>
      <c r="D337" s="13">
        <v>3</v>
      </c>
      <c r="E337" s="14" t="s">
        <v>219</v>
      </c>
      <c r="F337" s="12"/>
      <c r="G337" s="16">
        <f>G338+G341+G343+G345+G348+G352+G355</f>
        <v>28595860</v>
      </c>
      <c r="H337" s="16">
        <f>H338+H341+H343+H345+H348+H352+H355</f>
        <v>28434907</v>
      </c>
    </row>
    <row r="338" spans="1:8" s="25" customFormat="1" ht="30" customHeight="1" x14ac:dyDescent="0.25">
      <c r="A338" s="7" t="s">
        <v>220</v>
      </c>
      <c r="B338" s="3">
        <v>915</v>
      </c>
      <c r="C338" s="4">
        <v>10</v>
      </c>
      <c r="D338" s="4">
        <v>3</v>
      </c>
      <c r="E338" s="5" t="s">
        <v>221</v>
      </c>
      <c r="F338" s="3"/>
      <c r="G338" s="17">
        <f t="shared" ref="G338:H338" si="124">G339+G340</f>
        <v>14913743</v>
      </c>
      <c r="H338" s="17">
        <f t="shared" si="124"/>
        <v>14913743</v>
      </c>
    </row>
    <row r="339" spans="1:8" s="25" customFormat="1" ht="45.75" customHeight="1" x14ac:dyDescent="0.25">
      <c r="A339" s="7" t="s">
        <v>108</v>
      </c>
      <c r="B339" s="3">
        <v>915</v>
      </c>
      <c r="C339" s="4">
        <v>10</v>
      </c>
      <c r="D339" s="4">
        <v>3</v>
      </c>
      <c r="E339" s="5" t="s">
        <v>221</v>
      </c>
      <c r="F339" s="3">
        <v>630</v>
      </c>
      <c r="G339" s="17">
        <v>760000</v>
      </c>
      <c r="H339" s="17">
        <v>760000</v>
      </c>
    </row>
    <row r="340" spans="1:8" s="25" customFormat="1" ht="57.75" customHeight="1" x14ac:dyDescent="0.25">
      <c r="A340" s="7" t="s">
        <v>96</v>
      </c>
      <c r="B340" s="3">
        <v>915</v>
      </c>
      <c r="C340" s="4">
        <v>10</v>
      </c>
      <c r="D340" s="4">
        <v>3</v>
      </c>
      <c r="E340" s="5" t="s">
        <v>221</v>
      </c>
      <c r="F340" s="3">
        <v>810</v>
      </c>
      <c r="G340" s="17">
        <v>14153743</v>
      </c>
      <c r="H340" s="17">
        <v>14153743</v>
      </c>
    </row>
    <row r="341" spans="1:8" s="25" customFormat="1" ht="45.75" customHeight="1" x14ac:dyDescent="0.25">
      <c r="A341" s="7" t="s">
        <v>222</v>
      </c>
      <c r="B341" s="3">
        <v>915</v>
      </c>
      <c r="C341" s="4">
        <v>10</v>
      </c>
      <c r="D341" s="4">
        <v>3</v>
      </c>
      <c r="E341" s="5" t="s">
        <v>223</v>
      </c>
      <c r="F341" s="3"/>
      <c r="G341" s="17">
        <f t="shared" ref="G341:H341" si="125">G342</f>
        <v>4085417</v>
      </c>
      <c r="H341" s="17">
        <f t="shared" si="125"/>
        <v>4721480</v>
      </c>
    </row>
    <row r="342" spans="1:8" s="25" customFormat="1" ht="57.75" customHeight="1" x14ac:dyDescent="0.25">
      <c r="A342" s="7" t="s">
        <v>96</v>
      </c>
      <c r="B342" s="3">
        <v>915</v>
      </c>
      <c r="C342" s="4">
        <v>10</v>
      </c>
      <c r="D342" s="4">
        <v>3</v>
      </c>
      <c r="E342" s="5" t="s">
        <v>223</v>
      </c>
      <c r="F342" s="3">
        <v>810</v>
      </c>
      <c r="G342" s="17">
        <v>4085417</v>
      </c>
      <c r="H342" s="17">
        <v>4721480</v>
      </c>
    </row>
    <row r="343" spans="1:8" s="25" customFormat="1" ht="45" customHeight="1" x14ac:dyDescent="0.25">
      <c r="A343" s="7" t="s">
        <v>225</v>
      </c>
      <c r="B343" s="3">
        <v>915</v>
      </c>
      <c r="C343" s="4">
        <v>10</v>
      </c>
      <c r="D343" s="4">
        <v>3</v>
      </c>
      <c r="E343" s="5" t="s">
        <v>226</v>
      </c>
      <c r="F343" s="3"/>
      <c r="G343" s="17">
        <f t="shared" ref="G343:H343" si="126">G344</f>
        <v>634416</v>
      </c>
      <c r="H343" s="17">
        <f t="shared" si="126"/>
        <v>630379</v>
      </c>
    </row>
    <row r="344" spans="1:8" s="25" customFormat="1" ht="33" customHeight="1" x14ac:dyDescent="0.25">
      <c r="A344" s="7" t="s">
        <v>116</v>
      </c>
      <c r="B344" s="3">
        <v>915</v>
      </c>
      <c r="C344" s="4">
        <v>10</v>
      </c>
      <c r="D344" s="4">
        <v>3</v>
      </c>
      <c r="E344" s="5" t="s">
        <v>226</v>
      </c>
      <c r="F344" s="3">
        <v>320</v>
      </c>
      <c r="G344" s="17">
        <v>634416</v>
      </c>
      <c r="H344" s="17">
        <v>630379</v>
      </c>
    </row>
    <row r="345" spans="1:8" s="25" customFormat="1" ht="33" customHeight="1" x14ac:dyDescent="0.25">
      <c r="A345" s="7" t="s">
        <v>227</v>
      </c>
      <c r="B345" s="3">
        <v>915</v>
      </c>
      <c r="C345" s="4">
        <v>10</v>
      </c>
      <c r="D345" s="4">
        <v>3</v>
      </c>
      <c r="E345" s="5" t="s">
        <v>228</v>
      </c>
      <c r="F345" s="3"/>
      <c r="G345" s="17">
        <f>G346+G347</f>
        <v>5933438</v>
      </c>
      <c r="H345" s="17">
        <f>H346+H347</f>
        <v>5043757</v>
      </c>
    </row>
    <row r="346" spans="1:8" s="25" customFormat="1" ht="42.75" customHeight="1" x14ac:dyDescent="0.25">
      <c r="A346" s="7" t="s">
        <v>108</v>
      </c>
      <c r="B346" s="3">
        <v>915</v>
      </c>
      <c r="C346" s="4">
        <v>10</v>
      </c>
      <c r="D346" s="4">
        <v>3</v>
      </c>
      <c r="E346" s="5" t="s">
        <v>228</v>
      </c>
      <c r="F346" s="3">
        <v>630</v>
      </c>
      <c r="G346" s="17">
        <v>683795</v>
      </c>
      <c r="H346" s="17">
        <v>685901</v>
      </c>
    </row>
    <row r="347" spans="1:8" s="25" customFormat="1" ht="57.75" customHeight="1" x14ac:dyDescent="0.25">
      <c r="A347" s="7" t="s">
        <v>96</v>
      </c>
      <c r="B347" s="3">
        <v>915</v>
      </c>
      <c r="C347" s="4">
        <v>10</v>
      </c>
      <c r="D347" s="4">
        <v>3</v>
      </c>
      <c r="E347" s="5" t="s">
        <v>228</v>
      </c>
      <c r="F347" s="3">
        <v>810</v>
      </c>
      <c r="G347" s="17">
        <v>5249643</v>
      </c>
      <c r="H347" s="17">
        <v>4357856</v>
      </c>
    </row>
    <row r="348" spans="1:8" s="25" customFormat="1" ht="21" customHeight="1" x14ac:dyDescent="0.25">
      <c r="A348" s="7" t="s">
        <v>229</v>
      </c>
      <c r="B348" s="3">
        <v>915</v>
      </c>
      <c r="C348" s="4">
        <v>10</v>
      </c>
      <c r="D348" s="4">
        <v>3</v>
      </c>
      <c r="E348" s="5" t="s">
        <v>230</v>
      </c>
      <c r="F348" s="3"/>
      <c r="G348" s="17">
        <f t="shared" ref="G348:H348" si="127">G349+G350+G351</f>
        <v>410704</v>
      </c>
      <c r="H348" s="17">
        <f t="shared" si="127"/>
        <v>427133</v>
      </c>
    </row>
    <row r="349" spans="1:8" s="25" customFormat="1" ht="33" customHeight="1" x14ac:dyDescent="0.25">
      <c r="A349" s="7" t="s">
        <v>9</v>
      </c>
      <c r="B349" s="3">
        <v>915</v>
      </c>
      <c r="C349" s="4">
        <v>10</v>
      </c>
      <c r="D349" s="4">
        <v>3</v>
      </c>
      <c r="E349" s="5" t="s">
        <v>230</v>
      </c>
      <c r="F349" s="3">
        <v>240</v>
      </c>
      <c r="G349" s="17">
        <v>5670</v>
      </c>
      <c r="H349" s="17">
        <v>5915</v>
      </c>
    </row>
    <row r="350" spans="1:8" s="25" customFormat="1" ht="33" customHeight="1" x14ac:dyDescent="0.25">
      <c r="A350" s="7" t="s">
        <v>224</v>
      </c>
      <c r="B350" s="3">
        <v>915</v>
      </c>
      <c r="C350" s="4">
        <v>10</v>
      </c>
      <c r="D350" s="4">
        <v>3</v>
      </c>
      <c r="E350" s="5" t="s">
        <v>230</v>
      </c>
      <c r="F350" s="3">
        <v>310</v>
      </c>
      <c r="G350" s="17">
        <v>377219</v>
      </c>
      <c r="H350" s="17">
        <v>393403</v>
      </c>
    </row>
    <row r="351" spans="1:8" s="25" customFormat="1" ht="60" customHeight="1" x14ac:dyDescent="0.25">
      <c r="A351" s="7" t="s">
        <v>96</v>
      </c>
      <c r="B351" s="3">
        <v>915</v>
      </c>
      <c r="C351" s="4">
        <v>10</v>
      </c>
      <c r="D351" s="4">
        <v>3</v>
      </c>
      <c r="E351" s="5" t="s">
        <v>230</v>
      </c>
      <c r="F351" s="3">
        <v>810</v>
      </c>
      <c r="G351" s="17">
        <v>27815</v>
      </c>
      <c r="H351" s="17">
        <v>27815</v>
      </c>
    </row>
    <row r="352" spans="1:8" s="25" customFormat="1" ht="91.5" customHeight="1" x14ac:dyDescent="0.25">
      <c r="A352" s="7" t="s">
        <v>231</v>
      </c>
      <c r="B352" s="3">
        <v>915</v>
      </c>
      <c r="C352" s="4">
        <v>10</v>
      </c>
      <c r="D352" s="4">
        <v>3</v>
      </c>
      <c r="E352" s="5" t="s">
        <v>232</v>
      </c>
      <c r="F352" s="3"/>
      <c r="G352" s="17">
        <f t="shared" ref="G352:H352" si="128">G353+G354</f>
        <v>2202984</v>
      </c>
      <c r="H352" s="17">
        <f t="shared" si="128"/>
        <v>2291106</v>
      </c>
    </row>
    <row r="353" spans="1:8" s="25" customFormat="1" ht="33" customHeight="1" x14ac:dyDescent="0.25">
      <c r="A353" s="7" t="s">
        <v>9</v>
      </c>
      <c r="B353" s="3">
        <v>915</v>
      </c>
      <c r="C353" s="4">
        <v>10</v>
      </c>
      <c r="D353" s="4">
        <v>3</v>
      </c>
      <c r="E353" s="5" t="s">
        <v>232</v>
      </c>
      <c r="F353" s="3">
        <v>240</v>
      </c>
      <c r="G353" s="17">
        <v>23485</v>
      </c>
      <c r="H353" s="17">
        <v>25144</v>
      </c>
    </row>
    <row r="354" spans="1:8" s="25" customFormat="1" ht="32.25" customHeight="1" x14ac:dyDescent="0.25">
      <c r="A354" s="7" t="s">
        <v>224</v>
      </c>
      <c r="B354" s="3">
        <v>915</v>
      </c>
      <c r="C354" s="4">
        <v>10</v>
      </c>
      <c r="D354" s="4">
        <v>3</v>
      </c>
      <c r="E354" s="5" t="s">
        <v>232</v>
      </c>
      <c r="F354" s="3">
        <v>310</v>
      </c>
      <c r="G354" s="17">
        <v>2179499</v>
      </c>
      <c r="H354" s="17">
        <v>2265962</v>
      </c>
    </row>
    <row r="355" spans="1:8" s="25" customFormat="1" ht="48.75" customHeight="1" x14ac:dyDescent="0.25">
      <c r="A355" s="7" t="s">
        <v>397</v>
      </c>
      <c r="B355" s="3">
        <v>915</v>
      </c>
      <c r="C355" s="4">
        <v>10</v>
      </c>
      <c r="D355" s="4">
        <v>3</v>
      </c>
      <c r="E355" s="5" t="s">
        <v>398</v>
      </c>
      <c r="F355" s="3"/>
      <c r="G355" s="17">
        <f t="shared" ref="G355:H355" si="129">G356</f>
        <v>415158</v>
      </c>
      <c r="H355" s="17">
        <f t="shared" si="129"/>
        <v>407309</v>
      </c>
    </row>
    <row r="356" spans="1:8" s="25" customFormat="1" ht="45.75" customHeight="1" x14ac:dyDescent="0.25">
      <c r="A356" s="7" t="s">
        <v>108</v>
      </c>
      <c r="B356" s="3">
        <v>915</v>
      </c>
      <c r="C356" s="4">
        <v>10</v>
      </c>
      <c r="D356" s="4">
        <v>3</v>
      </c>
      <c r="E356" s="5" t="s">
        <v>398</v>
      </c>
      <c r="F356" s="3">
        <v>630</v>
      </c>
      <c r="G356" s="17">
        <v>415158</v>
      </c>
      <c r="H356" s="17">
        <v>407309</v>
      </c>
    </row>
    <row r="357" spans="1:8" s="25" customFormat="1" ht="19.5" customHeight="1" x14ac:dyDescent="0.25">
      <c r="A357" s="15" t="s">
        <v>233</v>
      </c>
      <c r="B357" s="12">
        <v>915</v>
      </c>
      <c r="C357" s="13">
        <v>10</v>
      </c>
      <c r="D357" s="13">
        <v>3</v>
      </c>
      <c r="E357" s="14" t="s">
        <v>234</v>
      </c>
      <c r="F357" s="12"/>
      <c r="G357" s="16">
        <f>G358</f>
        <v>4400850</v>
      </c>
      <c r="H357" s="16">
        <f>H358</f>
        <v>4576884</v>
      </c>
    </row>
    <row r="358" spans="1:8" s="25" customFormat="1" ht="63" customHeight="1" x14ac:dyDescent="0.25">
      <c r="A358" s="7" t="s">
        <v>235</v>
      </c>
      <c r="B358" s="3">
        <v>915</v>
      </c>
      <c r="C358" s="4">
        <v>10</v>
      </c>
      <c r="D358" s="4">
        <v>3</v>
      </c>
      <c r="E358" s="5" t="s">
        <v>236</v>
      </c>
      <c r="F358" s="3"/>
      <c r="G358" s="17">
        <f t="shared" ref="G358:H358" si="130">G359</f>
        <v>4400850</v>
      </c>
      <c r="H358" s="17">
        <f t="shared" si="130"/>
        <v>4576884</v>
      </c>
    </row>
    <row r="359" spans="1:8" s="25" customFormat="1" ht="32.25" customHeight="1" x14ac:dyDescent="0.25">
      <c r="A359" s="7" t="s">
        <v>224</v>
      </c>
      <c r="B359" s="3">
        <v>915</v>
      </c>
      <c r="C359" s="4">
        <v>10</v>
      </c>
      <c r="D359" s="4">
        <v>3</v>
      </c>
      <c r="E359" s="5" t="s">
        <v>236</v>
      </c>
      <c r="F359" s="3">
        <v>310</v>
      </c>
      <c r="G359" s="17">
        <v>4400850</v>
      </c>
      <c r="H359" s="17">
        <v>4576884</v>
      </c>
    </row>
    <row r="360" spans="1:8" s="25" customFormat="1" ht="18" customHeight="1" x14ac:dyDescent="0.25">
      <c r="A360" s="15" t="s">
        <v>239</v>
      </c>
      <c r="B360" s="12">
        <v>915</v>
      </c>
      <c r="C360" s="13">
        <v>10</v>
      </c>
      <c r="D360" s="13">
        <v>4</v>
      </c>
      <c r="E360" s="14" t="s">
        <v>0</v>
      </c>
      <c r="F360" s="3"/>
      <c r="G360" s="16">
        <f t="shared" ref="G360:H360" si="131">G361</f>
        <v>20447349.399999999</v>
      </c>
      <c r="H360" s="16">
        <f t="shared" si="131"/>
        <v>20095174.079999998</v>
      </c>
    </row>
    <row r="361" spans="1:8" s="25" customFormat="1" ht="60" customHeight="1" x14ac:dyDescent="0.25">
      <c r="A361" s="15" t="s">
        <v>214</v>
      </c>
      <c r="B361" s="12">
        <v>915</v>
      </c>
      <c r="C361" s="13">
        <v>10</v>
      </c>
      <c r="D361" s="13">
        <v>4</v>
      </c>
      <c r="E361" s="14" t="s">
        <v>61</v>
      </c>
      <c r="F361" s="3"/>
      <c r="G361" s="16">
        <f t="shared" ref="G361:H361" si="132">G362</f>
        <v>20447349.399999999</v>
      </c>
      <c r="H361" s="16">
        <f t="shared" si="132"/>
        <v>20095174.079999998</v>
      </c>
    </row>
    <row r="362" spans="1:8" s="25" customFormat="1" ht="32.25" customHeight="1" x14ac:dyDescent="0.25">
      <c r="A362" s="15" t="s">
        <v>240</v>
      </c>
      <c r="B362" s="12">
        <v>915</v>
      </c>
      <c r="C362" s="13">
        <v>10</v>
      </c>
      <c r="D362" s="13">
        <v>4</v>
      </c>
      <c r="E362" s="14" t="s">
        <v>241</v>
      </c>
      <c r="F362" s="3"/>
      <c r="G362" s="16">
        <f>G363+G365</f>
        <v>20447349.399999999</v>
      </c>
      <c r="H362" s="16">
        <f>H363+H365</f>
        <v>20095174.079999998</v>
      </c>
    </row>
    <row r="363" spans="1:8" s="25" customFormat="1" ht="48" customHeight="1" x14ac:dyDescent="0.25">
      <c r="A363" s="7" t="s">
        <v>242</v>
      </c>
      <c r="B363" s="3">
        <v>915</v>
      </c>
      <c r="C363" s="4">
        <v>10</v>
      </c>
      <c r="D363" s="4">
        <v>4</v>
      </c>
      <c r="E363" s="5" t="s">
        <v>243</v>
      </c>
      <c r="F363" s="3"/>
      <c r="G363" s="17">
        <f t="shared" ref="G363:H363" si="133">G364</f>
        <v>243900</v>
      </c>
      <c r="H363" s="17">
        <f t="shared" si="133"/>
        <v>243900</v>
      </c>
    </row>
    <row r="364" spans="1:8" s="25" customFormat="1" ht="32.25" customHeight="1" x14ac:dyDescent="0.25">
      <c r="A364" s="7" t="s">
        <v>224</v>
      </c>
      <c r="B364" s="3">
        <v>915</v>
      </c>
      <c r="C364" s="4">
        <v>10</v>
      </c>
      <c r="D364" s="4">
        <v>4</v>
      </c>
      <c r="E364" s="5" t="s">
        <v>243</v>
      </c>
      <c r="F364" s="3">
        <v>310</v>
      </c>
      <c r="G364" s="31">
        <v>243900</v>
      </c>
      <c r="H364" s="31">
        <v>243900</v>
      </c>
    </row>
    <row r="365" spans="1:8" s="25" customFormat="1" ht="76.5" customHeight="1" x14ac:dyDescent="0.25">
      <c r="A365" s="7" t="s">
        <v>244</v>
      </c>
      <c r="B365" s="3">
        <v>915</v>
      </c>
      <c r="C365" s="4">
        <v>10</v>
      </c>
      <c r="D365" s="4">
        <v>4</v>
      </c>
      <c r="E365" s="5" t="s">
        <v>245</v>
      </c>
      <c r="F365" s="3"/>
      <c r="G365" s="17">
        <f t="shared" ref="G365:H365" si="134">G366</f>
        <v>20203449.399999999</v>
      </c>
      <c r="H365" s="17">
        <f t="shared" si="134"/>
        <v>19851274.079999998</v>
      </c>
    </row>
    <row r="366" spans="1:8" s="25" customFormat="1" ht="32.25" customHeight="1" x14ac:dyDescent="0.25">
      <c r="A366" s="7" t="s">
        <v>224</v>
      </c>
      <c r="B366" s="3">
        <v>915</v>
      </c>
      <c r="C366" s="4">
        <v>10</v>
      </c>
      <c r="D366" s="4">
        <v>4</v>
      </c>
      <c r="E366" s="5" t="s">
        <v>245</v>
      </c>
      <c r="F366" s="3">
        <v>310</v>
      </c>
      <c r="G366" s="17">
        <v>20203449.399999999</v>
      </c>
      <c r="H366" s="17">
        <v>19851274.079999998</v>
      </c>
    </row>
    <row r="367" spans="1:8" s="25" customFormat="1" ht="21" customHeight="1" x14ac:dyDescent="0.25">
      <c r="A367" s="15" t="s">
        <v>22</v>
      </c>
      <c r="B367" s="12">
        <v>915</v>
      </c>
      <c r="C367" s="13">
        <v>10</v>
      </c>
      <c r="D367" s="13">
        <v>6</v>
      </c>
      <c r="E367" s="14" t="s">
        <v>0</v>
      </c>
      <c r="F367" s="12" t="s">
        <v>0</v>
      </c>
      <c r="G367" s="16">
        <f t="shared" ref="G367:H367" si="135">G368</f>
        <v>7032720</v>
      </c>
      <c r="H367" s="16">
        <f t="shared" si="135"/>
        <v>7032720</v>
      </c>
    </row>
    <row r="368" spans="1:8" s="25" customFormat="1" ht="58.5" customHeight="1" x14ac:dyDescent="0.25">
      <c r="A368" s="15" t="s">
        <v>214</v>
      </c>
      <c r="B368" s="12">
        <v>915</v>
      </c>
      <c r="C368" s="13">
        <v>10</v>
      </c>
      <c r="D368" s="13">
        <v>6</v>
      </c>
      <c r="E368" s="14" t="s">
        <v>61</v>
      </c>
      <c r="F368" s="12" t="s">
        <v>0</v>
      </c>
      <c r="G368" s="16">
        <f t="shared" ref="G368:H368" si="136">G369</f>
        <v>7032720</v>
      </c>
      <c r="H368" s="16">
        <f t="shared" si="136"/>
        <v>7032720</v>
      </c>
    </row>
    <row r="369" spans="1:10" s="25" customFormat="1" ht="42.75" customHeight="1" x14ac:dyDescent="0.25">
      <c r="A369" s="15" t="s">
        <v>60</v>
      </c>
      <c r="B369" s="12">
        <v>915</v>
      </c>
      <c r="C369" s="13">
        <v>10</v>
      </c>
      <c r="D369" s="13">
        <v>6</v>
      </c>
      <c r="E369" s="14" t="s">
        <v>59</v>
      </c>
      <c r="F369" s="12" t="s">
        <v>0</v>
      </c>
      <c r="G369" s="16">
        <f t="shared" ref="G369:H369" si="137">G370+G372+G374+G376</f>
        <v>7032720</v>
      </c>
      <c r="H369" s="16">
        <f t="shared" si="137"/>
        <v>7032720</v>
      </c>
    </row>
    <row r="370" spans="1:10" ht="93" customHeight="1" x14ac:dyDescent="0.25">
      <c r="A370" s="7" t="s">
        <v>399</v>
      </c>
      <c r="B370" s="3">
        <v>915</v>
      </c>
      <c r="C370" s="4">
        <v>10</v>
      </c>
      <c r="D370" s="4">
        <v>6</v>
      </c>
      <c r="E370" s="5" t="s">
        <v>401</v>
      </c>
      <c r="F370" s="3" t="s">
        <v>0</v>
      </c>
      <c r="G370" s="31">
        <f t="shared" ref="G370:H370" si="138">G371</f>
        <v>583338</v>
      </c>
      <c r="H370" s="17">
        <f t="shared" si="138"/>
        <v>583338</v>
      </c>
    </row>
    <row r="371" spans="1:10" ht="30.75" customHeight="1" x14ac:dyDescent="0.25">
      <c r="A371" s="7" t="s">
        <v>10</v>
      </c>
      <c r="B371" s="3">
        <v>915</v>
      </c>
      <c r="C371" s="4">
        <v>10</v>
      </c>
      <c r="D371" s="4">
        <v>6</v>
      </c>
      <c r="E371" s="5" t="s">
        <v>401</v>
      </c>
      <c r="F371" s="3">
        <v>120</v>
      </c>
      <c r="G371" s="31">
        <v>583338</v>
      </c>
      <c r="H371" s="17">
        <v>583338</v>
      </c>
    </row>
    <row r="372" spans="1:10" ht="78.75" customHeight="1" x14ac:dyDescent="0.25">
      <c r="A372" s="7" t="s">
        <v>400</v>
      </c>
      <c r="B372" s="3">
        <v>915</v>
      </c>
      <c r="C372" s="4">
        <v>10</v>
      </c>
      <c r="D372" s="4">
        <v>6</v>
      </c>
      <c r="E372" s="5" t="s">
        <v>402</v>
      </c>
      <c r="F372" s="3" t="s">
        <v>0</v>
      </c>
      <c r="G372" s="31">
        <f t="shared" ref="G372:H372" si="139">G373</f>
        <v>3230</v>
      </c>
      <c r="H372" s="17">
        <f t="shared" si="139"/>
        <v>3230</v>
      </c>
    </row>
    <row r="373" spans="1:10" ht="30.75" customHeight="1" x14ac:dyDescent="0.25">
      <c r="A373" s="7" t="s">
        <v>9</v>
      </c>
      <c r="B373" s="3">
        <v>915</v>
      </c>
      <c r="C373" s="4">
        <v>10</v>
      </c>
      <c r="D373" s="4">
        <v>6</v>
      </c>
      <c r="E373" s="5" t="s">
        <v>402</v>
      </c>
      <c r="F373" s="3">
        <v>240</v>
      </c>
      <c r="G373" s="31">
        <v>3230</v>
      </c>
      <c r="H373" s="17">
        <v>3230</v>
      </c>
    </row>
    <row r="374" spans="1:10" ht="135" customHeight="1" x14ac:dyDescent="0.25">
      <c r="A374" s="7" t="s">
        <v>215</v>
      </c>
      <c r="B374" s="3">
        <v>915</v>
      </c>
      <c r="C374" s="4">
        <v>10</v>
      </c>
      <c r="D374" s="4">
        <v>6</v>
      </c>
      <c r="E374" s="5" t="s">
        <v>58</v>
      </c>
      <c r="F374" s="3" t="s">
        <v>0</v>
      </c>
      <c r="G374" s="31">
        <f t="shared" ref="G374:H374" si="140">G375</f>
        <v>5631436</v>
      </c>
      <c r="H374" s="31">
        <f t="shared" si="140"/>
        <v>5631436</v>
      </c>
    </row>
    <row r="375" spans="1:10" ht="33.75" customHeight="1" x14ac:dyDescent="0.25">
      <c r="A375" s="7" t="s">
        <v>10</v>
      </c>
      <c r="B375" s="3">
        <v>915</v>
      </c>
      <c r="C375" s="4">
        <v>10</v>
      </c>
      <c r="D375" s="4">
        <v>6</v>
      </c>
      <c r="E375" s="5" t="s">
        <v>58</v>
      </c>
      <c r="F375" s="3">
        <v>120</v>
      </c>
      <c r="G375" s="31">
        <v>5631436</v>
      </c>
      <c r="H375" s="31">
        <v>5631436</v>
      </c>
    </row>
    <row r="376" spans="1:10" ht="121.5" customHeight="1" x14ac:dyDescent="0.25">
      <c r="A376" s="7" t="s">
        <v>216</v>
      </c>
      <c r="B376" s="3">
        <v>915</v>
      </c>
      <c r="C376" s="4">
        <v>10</v>
      </c>
      <c r="D376" s="4">
        <v>6</v>
      </c>
      <c r="E376" s="5" t="s">
        <v>57</v>
      </c>
      <c r="F376" s="3" t="s">
        <v>0</v>
      </c>
      <c r="G376" s="31">
        <f t="shared" ref="G376:H376" si="141">G377+G378+G379</f>
        <v>814716</v>
      </c>
      <c r="H376" s="31">
        <f t="shared" si="141"/>
        <v>814716</v>
      </c>
    </row>
    <row r="377" spans="1:10" ht="33" customHeight="1" x14ac:dyDescent="0.25">
      <c r="A377" s="7" t="s">
        <v>10</v>
      </c>
      <c r="B377" s="3">
        <v>915</v>
      </c>
      <c r="C377" s="4">
        <v>10</v>
      </c>
      <c r="D377" s="4">
        <v>6</v>
      </c>
      <c r="E377" s="5" t="s">
        <v>57</v>
      </c>
      <c r="F377" s="3">
        <v>120</v>
      </c>
      <c r="G377" s="31">
        <v>8000</v>
      </c>
      <c r="H377" s="31">
        <v>8000</v>
      </c>
    </row>
    <row r="378" spans="1:10" ht="30.75" customHeight="1" x14ac:dyDescent="0.25">
      <c r="A378" s="7" t="s">
        <v>9</v>
      </c>
      <c r="B378" s="3">
        <v>915</v>
      </c>
      <c r="C378" s="4">
        <v>10</v>
      </c>
      <c r="D378" s="4">
        <v>6</v>
      </c>
      <c r="E378" s="5" t="s">
        <v>57</v>
      </c>
      <c r="F378" s="3">
        <v>240</v>
      </c>
      <c r="G378" s="31">
        <v>806166</v>
      </c>
      <c r="H378" s="31">
        <v>806166</v>
      </c>
    </row>
    <row r="379" spans="1:10" ht="16.5" customHeight="1" x14ac:dyDescent="0.25">
      <c r="A379" s="7" t="s">
        <v>8</v>
      </c>
      <c r="B379" s="3">
        <v>915</v>
      </c>
      <c r="C379" s="4">
        <v>10</v>
      </c>
      <c r="D379" s="4">
        <v>6</v>
      </c>
      <c r="E379" s="5" t="s">
        <v>57</v>
      </c>
      <c r="F379" s="3">
        <v>850</v>
      </c>
      <c r="G379" s="31">
        <v>550</v>
      </c>
      <c r="H379" s="31">
        <v>550</v>
      </c>
    </row>
    <row r="380" spans="1:10" ht="33" customHeight="1" x14ac:dyDescent="0.25">
      <c r="A380" s="24" t="s">
        <v>56</v>
      </c>
      <c r="B380" s="12">
        <v>922</v>
      </c>
      <c r="C380" s="13" t="s">
        <v>0</v>
      </c>
      <c r="D380" s="13" t="s">
        <v>0</v>
      </c>
      <c r="E380" s="14" t="s">
        <v>0</v>
      </c>
      <c r="F380" s="12" t="s">
        <v>0</v>
      </c>
      <c r="G380" s="16">
        <f>G381+G387</f>
        <v>40865946</v>
      </c>
      <c r="H380" s="16">
        <f>H381+H387</f>
        <v>42292749</v>
      </c>
      <c r="I380" s="27"/>
      <c r="J380" s="27"/>
    </row>
    <row r="381" spans="1:10" s="25" customFormat="1" ht="18.75" customHeight="1" x14ac:dyDescent="0.25">
      <c r="A381" s="15" t="s">
        <v>55</v>
      </c>
      <c r="B381" s="12">
        <v>922</v>
      </c>
      <c r="C381" s="13">
        <v>7</v>
      </c>
      <c r="D381" s="13" t="s">
        <v>0</v>
      </c>
      <c r="E381" s="14" t="s">
        <v>0</v>
      </c>
      <c r="F381" s="12" t="s">
        <v>0</v>
      </c>
      <c r="G381" s="16">
        <f t="shared" ref="G381:H381" si="142">G382</f>
        <v>12345452</v>
      </c>
      <c r="H381" s="16">
        <f t="shared" si="142"/>
        <v>12482971</v>
      </c>
      <c r="I381" s="27"/>
      <c r="J381" s="27"/>
    </row>
    <row r="382" spans="1:10" s="25" customFormat="1" ht="16.5" customHeight="1" x14ac:dyDescent="0.25">
      <c r="A382" s="15" t="s">
        <v>54</v>
      </c>
      <c r="B382" s="12">
        <v>922</v>
      </c>
      <c r="C382" s="13">
        <v>7</v>
      </c>
      <c r="D382" s="13">
        <v>3</v>
      </c>
      <c r="E382" s="14" t="s">
        <v>0</v>
      </c>
      <c r="F382" s="12" t="s">
        <v>0</v>
      </c>
      <c r="G382" s="16">
        <f t="shared" ref="G382:H382" si="143">G383</f>
        <v>12345452</v>
      </c>
      <c r="H382" s="16">
        <f t="shared" si="143"/>
        <v>12482971</v>
      </c>
    </row>
    <row r="383" spans="1:10" s="25" customFormat="1" ht="57" customHeight="1" x14ac:dyDescent="0.25">
      <c r="A383" s="15" t="s">
        <v>203</v>
      </c>
      <c r="B383" s="12">
        <v>922</v>
      </c>
      <c r="C383" s="13">
        <v>7</v>
      </c>
      <c r="D383" s="13">
        <v>3</v>
      </c>
      <c r="E383" s="14" t="s">
        <v>29</v>
      </c>
      <c r="F383" s="12" t="s">
        <v>0</v>
      </c>
      <c r="G383" s="16">
        <f t="shared" ref="G383:H383" si="144">G384</f>
        <v>12345452</v>
      </c>
      <c r="H383" s="16">
        <f t="shared" si="144"/>
        <v>12482971</v>
      </c>
    </row>
    <row r="384" spans="1:10" s="25" customFormat="1" ht="46.5" customHeight="1" x14ac:dyDescent="0.25">
      <c r="A384" s="15" t="s">
        <v>53</v>
      </c>
      <c r="B384" s="12">
        <v>922</v>
      </c>
      <c r="C384" s="13">
        <v>7</v>
      </c>
      <c r="D384" s="13">
        <v>3</v>
      </c>
      <c r="E384" s="14" t="s">
        <v>52</v>
      </c>
      <c r="F384" s="12" t="s">
        <v>0</v>
      </c>
      <c r="G384" s="16">
        <f>G385</f>
        <v>12345452</v>
      </c>
      <c r="H384" s="16">
        <f>H385</f>
        <v>12482971</v>
      </c>
    </row>
    <row r="385" spans="1:8" ht="47.25" customHeight="1" x14ac:dyDescent="0.25">
      <c r="A385" s="7" t="s">
        <v>51</v>
      </c>
      <c r="B385" s="3">
        <v>922</v>
      </c>
      <c r="C385" s="4">
        <v>7</v>
      </c>
      <c r="D385" s="4">
        <v>3</v>
      </c>
      <c r="E385" s="5" t="s">
        <v>50</v>
      </c>
      <c r="F385" s="3" t="s">
        <v>0</v>
      </c>
      <c r="G385" s="17">
        <f t="shared" ref="G385:H385" si="145">G386</f>
        <v>12345452</v>
      </c>
      <c r="H385" s="17">
        <f t="shared" si="145"/>
        <v>12482971</v>
      </c>
    </row>
    <row r="386" spans="1:8" ht="20.25" customHeight="1" x14ac:dyDescent="0.25">
      <c r="A386" s="7" t="s">
        <v>70</v>
      </c>
      <c r="B386" s="3">
        <v>922</v>
      </c>
      <c r="C386" s="4">
        <v>7</v>
      </c>
      <c r="D386" s="4">
        <v>3</v>
      </c>
      <c r="E386" s="5" t="s">
        <v>50</v>
      </c>
      <c r="F386" s="3">
        <v>610</v>
      </c>
      <c r="G386" s="17">
        <v>12345452</v>
      </c>
      <c r="H386" s="17">
        <v>12482971</v>
      </c>
    </row>
    <row r="387" spans="1:8" s="25" customFormat="1" ht="16.5" customHeight="1" x14ac:dyDescent="0.25">
      <c r="A387" s="15" t="s">
        <v>49</v>
      </c>
      <c r="B387" s="12">
        <v>922</v>
      </c>
      <c r="C387" s="13">
        <v>8</v>
      </c>
      <c r="D387" s="13" t="s">
        <v>0</v>
      </c>
      <c r="E387" s="14" t="s">
        <v>0</v>
      </c>
      <c r="F387" s="12" t="s">
        <v>0</v>
      </c>
      <c r="G387" s="16">
        <f>G388+G408</f>
        <v>28520494</v>
      </c>
      <c r="H387" s="16">
        <f>H388+H408</f>
        <v>29809778</v>
      </c>
    </row>
    <row r="388" spans="1:8" s="25" customFormat="1" ht="16.5" customHeight="1" x14ac:dyDescent="0.25">
      <c r="A388" s="15" t="s">
        <v>48</v>
      </c>
      <c r="B388" s="12">
        <v>922</v>
      </c>
      <c r="C388" s="13">
        <v>8</v>
      </c>
      <c r="D388" s="13">
        <v>1</v>
      </c>
      <c r="E388" s="14" t="s">
        <v>0</v>
      </c>
      <c r="F388" s="12" t="s">
        <v>0</v>
      </c>
      <c r="G388" s="16">
        <f t="shared" ref="G388:H388" si="146">G389</f>
        <v>25358649</v>
      </c>
      <c r="H388" s="16">
        <f t="shared" si="146"/>
        <v>26585046</v>
      </c>
    </row>
    <row r="389" spans="1:8" s="25" customFormat="1" ht="57.75" customHeight="1" x14ac:dyDescent="0.25">
      <c r="A389" s="15" t="s">
        <v>203</v>
      </c>
      <c r="B389" s="12">
        <v>922</v>
      </c>
      <c r="C389" s="13">
        <v>8</v>
      </c>
      <c r="D389" s="13">
        <v>1</v>
      </c>
      <c r="E389" s="14" t="s">
        <v>29</v>
      </c>
      <c r="F389" s="12" t="s">
        <v>0</v>
      </c>
      <c r="G389" s="16">
        <f>G390+G395+G402+G405</f>
        <v>25358649</v>
      </c>
      <c r="H389" s="16">
        <f>H390+H395+H402+H405</f>
        <v>26585046</v>
      </c>
    </row>
    <row r="390" spans="1:8" s="25" customFormat="1" ht="45" customHeight="1" x14ac:dyDescent="0.25">
      <c r="A390" s="15" t="s">
        <v>47</v>
      </c>
      <c r="B390" s="12">
        <v>922</v>
      </c>
      <c r="C390" s="13">
        <v>8</v>
      </c>
      <c r="D390" s="13">
        <v>1</v>
      </c>
      <c r="E390" s="14" t="s">
        <v>46</v>
      </c>
      <c r="F390" s="12" t="s">
        <v>0</v>
      </c>
      <c r="G390" s="16">
        <f>G391+G393</f>
        <v>15342031</v>
      </c>
      <c r="H390" s="16">
        <f>H391+H393</f>
        <v>16057846</v>
      </c>
    </row>
    <row r="391" spans="1:8" ht="48" customHeight="1" x14ac:dyDescent="0.25">
      <c r="A391" s="7" t="s">
        <v>45</v>
      </c>
      <c r="B391" s="3">
        <v>922</v>
      </c>
      <c r="C391" s="4">
        <v>8</v>
      </c>
      <c r="D391" s="4">
        <v>1</v>
      </c>
      <c r="E391" s="5" t="s">
        <v>44</v>
      </c>
      <c r="F391" s="3" t="s">
        <v>0</v>
      </c>
      <c r="G391" s="17">
        <f t="shared" ref="G391:H391" si="147">G392</f>
        <v>14272209</v>
      </c>
      <c r="H391" s="17">
        <f t="shared" si="147"/>
        <v>14988024</v>
      </c>
    </row>
    <row r="392" spans="1:8" ht="19.5" customHeight="1" x14ac:dyDescent="0.25">
      <c r="A392" s="7" t="s">
        <v>70</v>
      </c>
      <c r="B392" s="3">
        <v>922</v>
      </c>
      <c r="C392" s="4">
        <v>8</v>
      </c>
      <c r="D392" s="4">
        <v>1</v>
      </c>
      <c r="E392" s="5" t="s">
        <v>44</v>
      </c>
      <c r="F392" s="3">
        <v>610</v>
      </c>
      <c r="G392" s="17">
        <v>14272209</v>
      </c>
      <c r="H392" s="17">
        <v>14988024</v>
      </c>
    </row>
    <row r="393" spans="1:8" ht="48.75" customHeight="1" x14ac:dyDescent="0.25">
      <c r="A393" s="7" t="s">
        <v>204</v>
      </c>
      <c r="B393" s="3">
        <v>922</v>
      </c>
      <c r="C393" s="4">
        <v>8</v>
      </c>
      <c r="D393" s="4">
        <v>1</v>
      </c>
      <c r="E393" s="5" t="s">
        <v>43</v>
      </c>
      <c r="F393" s="3" t="s">
        <v>0</v>
      </c>
      <c r="G393" s="17">
        <f t="shared" ref="G393:H393" si="148">G394</f>
        <v>1069822</v>
      </c>
      <c r="H393" s="17">
        <f t="shared" si="148"/>
        <v>1069822</v>
      </c>
    </row>
    <row r="394" spans="1:8" ht="19.5" customHeight="1" x14ac:dyDescent="0.25">
      <c r="A394" s="7" t="s">
        <v>70</v>
      </c>
      <c r="B394" s="3">
        <v>922</v>
      </c>
      <c r="C394" s="4">
        <v>8</v>
      </c>
      <c r="D394" s="4">
        <v>1</v>
      </c>
      <c r="E394" s="5" t="s">
        <v>43</v>
      </c>
      <c r="F394" s="3">
        <v>610</v>
      </c>
      <c r="G394" s="17">
        <v>1069822</v>
      </c>
      <c r="H394" s="17">
        <v>1069822</v>
      </c>
    </row>
    <row r="395" spans="1:8" s="25" customFormat="1" ht="46.5" customHeight="1" x14ac:dyDescent="0.25">
      <c r="A395" s="15" t="s">
        <v>42</v>
      </c>
      <c r="B395" s="12">
        <v>922</v>
      </c>
      <c r="C395" s="13">
        <v>8</v>
      </c>
      <c r="D395" s="13">
        <v>1</v>
      </c>
      <c r="E395" s="14" t="s">
        <v>41</v>
      </c>
      <c r="F395" s="12" t="s">
        <v>0</v>
      </c>
      <c r="G395" s="16">
        <f>G396+G398+G400</f>
        <v>6803951</v>
      </c>
      <c r="H395" s="16">
        <f>H396+H398+H400</f>
        <v>7150356</v>
      </c>
    </row>
    <row r="396" spans="1:8" ht="48.75" customHeight="1" x14ac:dyDescent="0.25">
      <c r="A396" s="7" t="s">
        <v>40</v>
      </c>
      <c r="B396" s="3">
        <v>922</v>
      </c>
      <c r="C396" s="4">
        <v>8</v>
      </c>
      <c r="D396" s="4">
        <v>1</v>
      </c>
      <c r="E396" s="5" t="s">
        <v>39</v>
      </c>
      <c r="F396" s="3" t="s">
        <v>0</v>
      </c>
      <c r="G396" s="17">
        <f t="shared" ref="G396:H396" si="149">G397</f>
        <v>6780951</v>
      </c>
      <c r="H396" s="17">
        <f t="shared" si="149"/>
        <v>7127356</v>
      </c>
    </row>
    <row r="397" spans="1:8" ht="19.5" customHeight="1" x14ac:dyDescent="0.25">
      <c r="A397" s="7" t="s">
        <v>70</v>
      </c>
      <c r="B397" s="3">
        <v>922</v>
      </c>
      <c r="C397" s="4">
        <v>8</v>
      </c>
      <c r="D397" s="4">
        <v>1</v>
      </c>
      <c r="E397" s="5" t="s">
        <v>39</v>
      </c>
      <c r="F397" s="3">
        <v>610</v>
      </c>
      <c r="G397" s="17">
        <v>6780951</v>
      </c>
      <c r="H397" s="17">
        <v>7127356</v>
      </c>
    </row>
    <row r="398" spans="1:8" ht="46.5" customHeight="1" x14ac:dyDescent="0.25">
      <c r="A398" s="7" t="s">
        <v>204</v>
      </c>
      <c r="B398" s="3">
        <v>922</v>
      </c>
      <c r="C398" s="4">
        <v>8</v>
      </c>
      <c r="D398" s="4">
        <v>1</v>
      </c>
      <c r="E398" s="5" t="s">
        <v>205</v>
      </c>
      <c r="F398" s="3" t="s">
        <v>0</v>
      </c>
      <c r="G398" s="17">
        <f t="shared" ref="G398:H398" si="150">G399</f>
        <v>3000</v>
      </c>
      <c r="H398" s="17">
        <f t="shared" si="150"/>
        <v>3000</v>
      </c>
    </row>
    <row r="399" spans="1:8" ht="19.5" customHeight="1" x14ac:dyDescent="0.25">
      <c r="A399" s="7" t="s">
        <v>70</v>
      </c>
      <c r="B399" s="3">
        <v>922</v>
      </c>
      <c r="C399" s="4">
        <v>8</v>
      </c>
      <c r="D399" s="4">
        <v>1</v>
      </c>
      <c r="E399" s="5" t="s">
        <v>205</v>
      </c>
      <c r="F399" s="3">
        <v>610</v>
      </c>
      <c r="G399" s="17">
        <v>3000</v>
      </c>
      <c r="H399" s="17">
        <v>3000</v>
      </c>
    </row>
    <row r="400" spans="1:8" ht="32.25" customHeight="1" x14ac:dyDescent="0.25">
      <c r="A400" s="7" t="s">
        <v>38</v>
      </c>
      <c r="B400" s="3">
        <v>922</v>
      </c>
      <c r="C400" s="4">
        <v>8</v>
      </c>
      <c r="D400" s="4">
        <v>1</v>
      </c>
      <c r="E400" s="5" t="s">
        <v>37</v>
      </c>
      <c r="F400" s="3" t="s">
        <v>0</v>
      </c>
      <c r="G400" s="17">
        <f t="shared" ref="G400:H400" si="151">G401</f>
        <v>20000</v>
      </c>
      <c r="H400" s="17">
        <f t="shared" si="151"/>
        <v>20000</v>
      </c>
    </row>
    <row r="401" spans="1:8" ht="20.25" customHeight="1" x14ac:dyDescent="0.25">
      <c r="A401" s="7" t="s">
        <v>70</v>
      </c>
      <c r="B401" s="3">
        <v>922</v>
      </c>
      <c r="C401" s="4">
        <v>8</v>
      </c>
      <c r="D401" s="4">
        <v>1</v>
      </c>
      <c r="E401" s="5" t="s">
        <v>37</v>
      </c>
      <c r="F401" s="3">
        <v>610</v>
      </c>
      <c r="G401" s="17">
        <v>20000</v>
      </c>
      <c r="H401" s="17">
        <v>20000</v>
      </c>
    </row>
    <row r="402" spans="1:8" s="25" customFormat="1" ht="43.5" customHeight="1" x14ac:dyDescent="0.25">
      <c r="A402" s="15" t="s">
        <v>36</v>
      </c>
      <c r="B402" s="12">
        <v>922</v>
      </c>
      <c r="C402" s="13">
        <v>8</v>
      </c>
      <c r="D402" s="13">
        <v>1</v>
      </c>
      <c r="E402" s="14" t="s">
        <v>35</v>
      </c>
      <c r="F402" s="12" t="s">
        <v>0</v>
      </c>
      <c r="G402" s="16">
        <f>G403</f>
        <v>3056660</v>
      </c>
      <c r="H402" s="16">
        <f>H403</f>
        <v>3214637</v>
      </c>
    </row>
    <row r="403" spans="1:8" ht="48" customHeight="1" x14ac:dyDescent="0.25">
      <c r="A403" s="7" t="s">
        <v>34</v>
      </c>
      <c r="B403" s="3">
        <v>922</v>
      </c>
      <c r="C403" s="4">
        <v>8</v>
      </c>
      <c r="D403" s="4">
        <v>1</v>
      </c>
      <c r="E403" s="5" t="s">
        <v>33</v>
      </c>
      <c r="F403" s="3" t="s">
        <v>0</v>
      </c>
      <c r="G403" s="17">
        <f t="shared" ref="G403:H403" si="152">G404</f>
        <v>3056660</v>
      </c>
      <c r="H403" s="17">
        <f t="shared" si="152"/>
        <v>3214637</v>
      </c>
    </row>
    <row r="404" spans="1:8" ht="21.75" customHeight="1" x14ac:dyDescent="0.25">
      <c r="A404" s="7" t="s">
        <v>70</v>
      </c>
      <c r="B404" s="3">
        <v>922</v>
      </c>
      <c r="C404" s="4">
        <v>8</v>
      </c>
      <c r="D404" s="4">
        <v>1</v>
      </c>
      <c r="E404" s="5" t="s">
        <v>33</v>
      </c>
      <c r="F404" s="3">
        <v>610</v>
      </c>
      <c r="G404" s="17">
        <v>3056660</v>
      </c>
      <c r="H404" s="17">
        <v>3214637</v>
      </c>
    </row>
    <row r="405" spans="1:8" s="25" customFormat="1" ht="42.75" customHeight="1" x14ac:dyDescent="0.25">
      <c r="A405" s="15" t="s">
        <v>206</v>
      </c>
      <c r="B405" s="12">
        <v>922</v>
      </c>
      <c r="C405" s="13">
        <v>8</v>
      </c>
      <c r="D405" s="13">
        <v>1</v>
      </c>
      <c r="E405" s="14" t="s">
        <v>32</v>
      </c>
      <c r="F405" s="12" t="s">
        <v>0</v>
      </c>
      <c r="G405" s="16">
        <f>G406</f>
        <v>156007</v>
      </c>
      <c r="H405" s="16">
        <f>H406</f>
        <v>162207</v>
      </c>
    </row>
    <row r="406" spans="1:8" ht="21.75" customHeight="1" x14ac:dyDescent="0.25">
      <c r="A406" s="7" t="s">
        <v>31</v>
      </c>
      <c r="B406" s="3">
        <v>922</v>
      </c>
      <c r="C406" s="4">
        <v>8</v>
      </c>
      <c r="D406" s="4">
        <v>1</v>
      </c>
      <c r="E406" s="5" t="s">
        <v>207</v>
      </c>
      <c r="F406" s="3" t="s">
        <v>0</v>
      </c>
      <c r="G406" s="17">
        <f>G407</f>
        <v>156007</v>
      </c>
      <c r="H406" s="17">
        <f>H407</f>
        <v>162207</v>
      </c>
    </row>
    <row r="407" spans="1:8" ht="18" customHeight="1" x14ac:dyDescent="0.25">
      <c r="A407" s="7" t="s">
        <v>70</v>
      </c>
      <c r="B407" s="3">
        <v>922</v>
      </c>
      <c r="C407" s="4">
        <v>8</v>
      </c>
      <c r="D407" s="4">
        <v>1</v>
      </c>
      <c r="E407" s="5" t="s">
        <v>207</v>
      </c>
      <c r="F407" s="3">
        <v>610</v>
      </c>
      <c r="G407" s="17">
        <v>156007</v>
      </c>
      <c r="H407" s="17">
        <v>162207</v>
      </c>
    </row>
    <row r="408" spans="1:8" s="25" customFormat="1" ht="30.75" customHeight="1" x14ac:dyDescent="0.25">
      <c r="A408" s="15" t="s">
        <v>30</v>
      </c>
      <c r="B408" s="12">
        <v>922</v>
      </c>
      <c r="C408" s="13">
        <v>8</v>
      </c>
      <c r="D408" s="13">
        <v>4</v>
      </c>
      <c r="E408" s="14" t="s">
        <v>0</v>
      </c>
      <c r="F408" s="12" t="s">
        <v>0</v>
      </c>
      <c r="G408" s="16">
        <f t="shared" ref="G408:H408" si="153">G409+G415+G419</f>
        <v>3161845</v>
      </c>
      <c r="H408" s="16">
        <f t="shared" si="153"/>
        <v>3224732</v>
      </c>
    </row>
    <row r="409" spans="1:8" s="25" customFormat="1" ht="57.75" customHeight="1" x14ac:dyDescent="0.25">
      <c r="A409" s="15" t="s">
        <v>203</v>
      </c>
      <c r="B409" s="12">
        <v>922</v>
      </c>
      <c r="C409" s="13">
        <v>8</v>
      </c>
      <c r="D409" s="13">
        <v>4</v>
      </c>
      <c r="E409" s="14" t="s">
        <v>29</v>
      </c>
      <c r="F409" s="12" t="s">
        <v>0</v>
      </c>
      <c r="G409" s="16">
        <f t="shared" ref="G409:H409" si="154">G410</f>
        <v>1914615</v>
      </c>
      <c r="H409" s="16">
        <f t="shared" si="154"/>
        <v>1977502</v>
      </c>
    </row>
    <row r="410" spans="1:8" s="25" customFormat="1" ht="45.75" customHeight="1" x14ac:dyDescent="0.25">
      <c r="A410" s="15" t="s">
        <v>28</v>
      </c>
      <c r="B410" s="12">
        <v>922</v>
      </c>
      <c r="C410" s="13">
        <v>8</v>
      </c>
      <c r="D410" s="13">
        <v>4</v>
      </c>
      <c r="E410" s="14" t="s">
        <v>27</v>
      </c>
      <c r="F410" s="12" t="s">
        <v>0</v>
      </c>
      <c r="G410" s="16">
        <f t="shared" ref="G410:H410" si="155">G411</f>
        <v>1914615</v>
      </c>
      <c r="H410" s="16">
        <f t="shared" si="155"/>
        <v>1977502</v>
      </c>
    </row>
    <row r="411" spans="1:8" ht="49.5" customHeight="1" x14ac:dyDescent="0.25">
      <c r="A411" s="7" t="s">
        <v>26</v>
      </c>
      <c r="B411" s="3">
        <v>922</v>
      </c>
      <c r="C411" s="4">
        <v>8</v>
      </c>
      <c r="D411" s="4">
        <v>4</v>
      </c>
      <c r="E411" s="5" t="s">
        <v>24</v>
      </c>
      <c r="F411" s="3" t="s">
        <v>0</v>
      </c>
      <c r="G411" s="17">
        <f t="shared" ref="G411:H411" si="156">G412+G413+G414</f>
        <v>1914615</v>
      </c>
      <c r="H411" s="17">
        <f t="shared" si="156"/>
        <v>1977502</v>
      </c>
    </row>
    <row r="412" spans="1:8" ht="21" customHeight="1" x14ac:dyDescent="0.25">
      <c r="A412" s="7" t="s">
        <v>25</v>
      </c>
      <c r="B412" s="3">
        <v>922</v>
      </c>
      <c r="C412" s="4">
        <v>8</v>
      </c>
      <c r="D412" s="4">
        <v>4</v>
      </c>
      <c r="E412" s="5" t="s">
        <v>24</v>
      </c>
      <c r="F412" s="3">
        <v>110</v>
      </c>
      <c r="G412" s="17">
        <v>1655925</v>
      </c>
      <c r="H412" s="17">
        <v>1718812</v>
      </c>
    </row>
    <row r="413" spans="1:8" ht="30.75" customHeight="1" x14ac:dyDescent="0.25">
      <c r="A413" s="7" t="s">
        <v>9</v>
      </c>
      <c r="B413" s="3">
        <v>922</v>
      </c>
      <c r="C413" s="4">
        <v>8</v>
      </c>
      <c r="D413" s="4">
        <v>4</v>
      </c>
      <c r="E413" s="5" t="s">
        <v>24</v>
      </c>
      <c r="F413" s="3">
        <v>240</v>
      </c>
      <c r="G413" s="17">
        <v>258690</v>
      </c>
      <c r="H413" s="17">
        <v>258690</v>
      </c>
    </row>
    <row r="414" spans="1:8" ht="20.25" hidden="1" customHeight="1" x14ac:dyDescent="0.3">
      <c r="A414" s="7" t="s">
        <v>8</v>
      </c>
      <c r="B414" s="3">
        <v>922</v>
      </c>
      <c r="C414" s="4">
        <v>8</v>
      </c>
      <c r="D414" s="4">
        <v>4</v>
      </c>
      <c r="E414" s="5" t="s">
        <v>24</v>
      </c>
      <c r="F414" s="3">
        <v>850</v>
      </c>
      <c r="G414" s="17"/>
      <c r="H414" s="17"/>
    </row>
    <row r="415" spans="1:8" s="25" customFormat="1" ht="57.75" customHeight="1" x14ac:dyDescent="0.25">
      <c r="A415" s="15" t="s">
        <v>209</v>
      </c>
      <c r="B415" s="12">
        <v>922</v>
      </c>
      <c r="C415" s="13">
        <v>8</v>
      </c>
      <c r="D415" s="13">
        <v>4</v>
      </c>
      <c r="E415" s="14" t="s">
        <v>208</v>
      </c>
      <c r="F415" s="12" t="s">
        <v>0</v>
      </c>
      <c r="G415" s="16">
        <f t="shared" ref="G415:H417" si="157">G416</f>
        <v>10000</v>
      </c>
      <c r="H415" s="16">
        <f t="shared" si="157"/>
        <v>10000</v>
      </c>
    </row>
    <row r="416" spans="1:8" s="25" customFormat="1" ht="29.25" customHeight="1" x14ac:dyDescent="0.25">
      <c r="A416" s="15" t="s">
        <v>211</v>
      </c>
      <c r="B416" s="12">
        <v>922</v>
      </c>
      <c r="C416" s="13">
        <v>8</v>
      </c>
      <c r="D416" s="13">
        <v>4</v>
      </c>
      <c r="E416" s="14" t="s">
        <v>210</v>
      </c>
      <c r="F416" s="12" t="s">
        <v>0</v>
      </c>
      <c r="G416" s="16">
        <f t="shared" si="157"/>
        <v>10000</v>
      </c>
      <c r="H416" s="16">
        <f t="shared" si="157"/>
        <v>10000</v>
      </c>
    </row>
    <row r="417" spans="1:8" ht="46.5" customHeight="1" x14ac:dyDescent="0.25">
      <c r="A417" s="7" t="s">
        <v>213</v>
      </c>
      <c r="B417" s="3">
        <v>922</v>
      </c>
      <c r="C417" s="4">
        <v>8</v>
      </c>
      <c r="D417" s="4">
        <v>4</v>
      </c>
      <c r="E417" s="5" t="s">
        <v>212</v>
      </c>
      <c r="F417" s="3"/>
      <c r="G417" s="17">
        <f t="shared" si="157"/>
        <v>10000</v>
      </c>
      <c r="H417" s="17">
        <f t="shared" si="157"/>
        <v>10000</v>
      </c>
    </row>
    <row r="418" spans="1:8" ht="30.75" customHeight="1" x14ac:dyDescent="0.25">
      <c r="A418" s="7" t="s">
        <v>9</v>
      </c>
      <c r="B418" s="3">
        <v>922</v>
      </c>
      <c r="C418" s="4">
        <v>8</v>
      </c>
      <c r="D418" s="4">
        <v>4</v>
      </c>
      <c r="E418" s="5" t="s">
        <v>212</v>
      </c>
      <c r="F418" s="3">
        <v>240</v>
      </c>
      <c r="G418" s="17">
        <v>10000</v>
      </c>
      <c r="H418" s="17">
        <v>10000</v>
      </c>
    </row>
    <row r="419" spans="1:8" s="25" customFormat="1" ht="32.25" customHeight="1" x14ac:dyDescent="0.25">
      <c r="A419" s="15" t="s">
        <v>17</v>
      </c>
      <c r="B419" s="12">
        <v>922</v>
      </c>
      <c r="C419" s="13">
        <v>8</v>
      </c>
      <c r="D419" s="13">
        <v>4</v>
      </c>
      <c r="E419" s="14" t="s">
        <v>16</v>
      </c>
      <c r="F419" s="12" t="s">
        <v>0</v>
      </c>
      <c r="G419" s="16">
        <f t="shared" ref="G419:H419" si="158">G420</f>
        <v>1237230</v>
      </c>
      <c r="H419" s="16">
        <f t="shared" si="158"/>
        <v>1237230</v>
      </c>
    </row>
    <row r="420" spans="1:8" s="25" customFormat="1" ht="44.25" customHeight="1" x14ac:dyDescent="0.25">
      <c r="A420" s="15" t="s">
        <v>15</v>
      </c>
      <c r="B420" s="12">
        <v>922</v>
      </c>
      <c r="C420" s="13">
        <v>8</v>
      </c>
      <c r="D420" s="13">
        <v>4</v>
      </c>
      <c r="E420" s="14" t="s">
        <v>14</v>
      </c>
      <c r="F420" s="12" t="s">
        <v>0</v>
      </c>
      <c r="G420" s="16">
        <f t="shared" ref="G420:H420" si="159">G421+G423</f>
        <v>1237230</v>
      </c>
      <c r="H420" s="16">
        <f t="shared" si="159"/>
        <v>1237230</v>
      </c>
    </row>
    <row r="421" spans="1:8" ht="76.5" customHeight="1" x14ac:dyDescent="0.25">
      <c r="A421" s="7" t="s">
        <v>13</v>
      </c>
      <c r="B421" s="3">
        <v>922</v>
      </c>
      <c r="C421" s="4">
        <v>8</v>
      </c>
      <c r="D421" s="4">
        <v>4</v>
      </c>
      <c r="E421" s="5" t="s">
        <v>12</v>
      </c>
      <c r="F421" s="3" t="s">
        <v>0</v>
      </c>
      <c r="G421" s="17">
        <f>G422</f>
        <v>1216810</v>
      </c>
      <c r="H421" s="17">
        <f>H422</f>
        <v>1216810</v>
      </c>
    </row>
    <row r="422" spans="1:8" ht="32.25" customHeight="1" x14ac:dyDescent="0.25">
      <c r="A422" s="7" t="s">
        <v>10</v>
      </c>
      <c r="B422" s="3">
        <v>922</v>
      </c>
      <c r="C422" s="4">
        <v>8</v>
      </c>
      <c r="D422" s="4">
        <v>4</v>
      </c>
      <c r="E422" s="5" t="s">
        <v>12</v>
      </c>
      <c r="F422" s="3">
        <v>120</v>
      </c>
      <c r="G422" s="17">
        <v>1216810</v>
      </c>
      <c r="H422" s="17">
        <v>1216810</v>
      </c>
    </row>
    <row r="423" spans="1:8" ht="63" customHeight="1" x14ac:dyDescent="0.25">
      <c r="A423" s="7" t="s">
        <v>11</v>
      </c>
      <c r="B423" s="3">
        <v>922</v>
      </c>
      <c r="C423" s="4">
        <v>8</v>
      </c>
      <c r="D423" s="4">
        <v>4</v>
      </c>
      <c r="E423" s="5" t="s">
        <v>7</v>
      </c>
      <c r="F423" s="3" t="s">
        <v>0</v>
      </c>
      <c r="G423" s="17">
        <f>G424+G425</f>
        <v>20420</v>
      </c>
      <c r="H423" s="17">
        <f>H424+H425</f>
        <v>20420</v>
      </c>
    </row>
    <row r="424" spans="1:8" ht="31.5" customHeight="1" x14ac:dyDescent="0.25">
      <c r="A424" s="7" t="s">
        <v>10</v>
      </c>
      <c r="B424" s="3">
        <v>922</v>
      </c>
      <c r="C424" s="4">
        <v>8</v>
      </c>
      <c r="D424" s="4">
        <v>4</v>
      </c>
      <c r="E424" s="5" t="s">
        <v>7</v>
      </c>
      <c r="F424" s="3">
        <v>120</v>
      </c>
      <c r="G424" s="17">
        <v>3500</v>
      </c>
      <c r="H424" s="17">
        <v>3500</v>
      </c>
    </row>
    <row r="425" spans="1:8" ht="31.5" customHeight="1" x14ac:dyDescent="0.25">
      <c r="A425" s="7" t="s">
        <v>9</v>
      </c>
      <c r="B425" s="3">
        <v>922</v>
      </c>
      <c r="C425" s="4">
        <v>8</v>
      </c>
      <c r="D425" s="4">
        <v>4</v>
      </c>
      <c r="E425" s="5" t="s">
        <v>7</v>
      </c>
      <c r="F425" s="3">
        <v>240</v>
      </c>
      <c r="G425" s="17">
        <v>16920</v>
      </c>
      <c r="H425" s="17">
        <v>16920</v>
      </c>
    </row>
    <row r="426" spans="1:8" ht="33.75" customHeight="1" x14ac:dyDescent="0.25">
      <c r="A426" s="24" t="s">
        <v>20</v>
      </c>
      <c r="B426" s="12">
        <v>975</v>
      </c>
      <c r="C426" s="13" t="s">
        <v>0</v>
      </c>
      <c r="D426" s="13" t="s">
        <v>0</v>
      </c>
      <c r="E426" s="14" t="s">
        <v>0</v>
      </c>
      <c r="F426" s="12" t="s">
        <v>0</v>
      </c>
      <c r="G426" s="16">
        <f t="shared" ref="G426:H426" si="160">G427+G441</f>
        <v>5167712</v>
      </c>
      <c r="H426" s="16">
        <f t="shared" si="160"/>
        <v>5167712</v>
      </c>
    </row>
    <row r="427" spans="1:8" s="25" customFormat="1" ht="16.5" customHeight="1" x14ac:dyDescent="0.25">
      <c r="A427" s="15" t="s">
        <v>19</v>
      </c>
      <c r="B427" s="12">
        <v>975</v>
      </c>
      <c r="C427" s="13">
        <v>1</v>
      </c>
      <c r="D427" s="13" t="s">
        <v>0</v>
      </c>
      <c r="E427" s="14" t="s">
        <v>0</v>
      </c>
      <c r="F427" s="12" t="s">
        <v>0</v>
      </c>
      <c r="G427" s="16">
        <f t="shared" ref="G427:H427" si="161">G428+G437</f>
        <v>5139712</v>
      </c>
      <c r="H427" s="16">
        <f t="shared" si="161"/>
        <v>5139712</v>
      </c>
    </row>
    <row r="428" spans="1:8" s="25" customFormat="1" ht="45" customHeight="1" x14ac:dyDescent="0.25">
      <c r="A428" s="15" t="s">
        <v>18</v>
      </c>
      <c r="B428" s="12">
        <v>975</v>
      </c>
      <c r="C428" s="13">
        <v>1</v>
      </c>
      <c r="D428" s="13">
        <v>6</v>
      </c>
      <c r="E428" s="14" t="s">
        <v>0</v>
      </c>
      <c r="F428" s="12" t="s">
        <v>0</v>
      </c>
      <c r="G428" s="16">
        <f t="shared" ref="G428:H429" si="162">G429</f>
        <v>4839712</v>
      </c>
      <c r="H428" s="16">
        <f t="shared" si="162"/>
        <v>4839712</v>
      </c>
    </row>
    <row r="429" spans="1:8" s="25" customFormat="1" ht="30.75" customHeight="1" x14ac:dyDescent="0.25">
      <c r="A429" s="15" t="s">
        <v>17</v>
      </c>
      <c r="B429" s="12">
        <v>975</v>
      </c>
      <c r="C429" s="13">
        <v>1</v>
      </c>
      <c r="D429" s="13">
        <v>6</v>
      </c>
      <c r="E429" s="14" t="s">
        <v>16</v>
      </c>
      <c r="F429" s="12" t="s">
        <v>0</v>
      </c>
      <c r="G429" s="16">
        <f t="shared" si="162"/>
        <v>4839712</v>
      </c>
      <c r="H429" s="16">
        <f t="shared" si="162"/>
        <v>4839712</v>
      </c>
    </row>
    <row r="430" spans="1:8" s="25" customFormat="1" ht="44.25" customHeight="1" x14ac:dyDescent="0.25">
      <c r="A430" s="15" t="s">
        <v>15</v>
      </c>
      <c r="B430" s="12">
        <v>975</v>
      </c>
      <c r="C430" s="13">
        <v>1</v>
      </c>
      <c r="D430" s="13">
        <v>6</v>
      </c>
      <c r="E430" s="14" t="s">
        <v>14</v>
      </c>
      <c r="F430" s="12" t="s">
        <v>0</v>
      </c>
      <c r="G430" s="16">
        <f t="shared" ref="G430:H430" si="163">G431+G433</f>
        <v>4839712</v>
      </c>
      <c r="H430" s="16">
        <f t="shared" si="163"/>
        <v>4839712</v>
      </c>
    </row>
    <row r="431" spans="1:8" ht="78.75" customHeight="1" x14ac:dyDescent="0.25">
      <c r="A431" s="7" t="s">
        <v>13</v>
      </c>
      <c r="B431" s="3">
        <v>975</v>
      </c>
      <c r="C431" s="4">
        <v>1</v>
      </c>
      <c r="D431" s="4">
        <v>6</v>
      </c>
      <c r="E431" s="5" t="s">
        <v>12</v>
      </c>
      <c r="F431" s="3" t="s">
        <v>0</v>
      </c>
      <c r="G431" s="17">
        <f>G432</f>
        <v>4460746</v>
      </c>
      <c r="H431" s="17">
        <f>H432</f>
        <v>4460746</v>
      </c>
    </row>
    <row r="432" spans="1:8" ht="32.25" customHeight="1" x14ac:dyDescent="0.25">
      <c r="A432" s="7" t="s">
        <v>10</v>
      </c>
      <c r="B432" s="3">
        <v>975</v>
      </c>
      <c r="C432" s="4">
        <v>1</v>
      </c>
      <c r="D432" s="4">
        <v>6</v>
      </c>
      <c r="E432" s="5" t="s">
        <v>12</v>
      </c>
      <c r="F432" s="3">
        <v>120</v>
      </c>
      <c r="G432" s="17">
        <v>4460746</v>
      </c>
      <c r="H432" s="17">
        <v>4460746</v>
      </c>
    </row>
    <row r="433" spans="1:8" ht="63.75" customHeight="1" x14ac:dyDescent="0.25">
      <c r="A433" s="7" t="s">
        <v>11</v>
      </c>
      <c r="B433" s="3">
        <v>975</v>
      </c>
      <c r="C433" s="4">
        <v>1</v>
      </c>
      <c r="D433" s="4">
        <v>6</v>
      </c>
      <c r="E433" s="5" t="s">
        <v>7</v>
      </c>
      <c r="F433" s="3" t="s">
        <v>0</v>
      </c>
      <c r="G433" s="17">
        <f>G434+G435+G436</f>
        <v>378966</v>
      </c>
      <c r="H433" s="17">
        <f>H434+H435+H436</f>
        <v>378966</v>
      </c>
    </row>
    <row r="434" spans="1:8" ht="30.75" customHeight="1" x14ac:dyDescent="0.25">
      <c r="A434" s="7" t="s">
        <v>10</v>
      </c>
      <c r="B434" s="3">
        <v>975</v>
      </c>
      <c r="C434" s="4">
        <v>1</v>
      </c>
      <c r="D434" s="4">
        <v>6</v>
      </c>
      <c r="E434" s="5" t="s">
        <v>7</v>
      </c>
      <c r="F434" s="3">
        <v>120</v>
      </c>
      <c r="G434" s="17">
        <v>3000</v>
      </c>
      <c r="H434" s="17">
        <v>3000</v>
      </c>
    </row>
    <row r="435" spans="1:8" ht="30" customHeight="1" x14ac:dyDescent="0.25">
      <c r="A435" s="7" t="s">
        <v>9</v>
      </c>
      <c r="B435" s="3">
        <v>975</v>
      </c>
      <c r="C435" s="4">
        <v>1</v>
      </c>
      <c r="D435" s="4">
        <v>6</v>
      </c>
      <c r="E435" s="5" t="s">
        <v>7</v>
      </c>
      <c r="F435" s="3">
        <v>240</v>
      </c>
      <c r="G435" s="17">
        <v>372966</v>
      </c>
      <c r="H435" s="17">
        <v>372966</v>
      </c>
    </row>
    <row r="436" spans="1:8" ht="16.5" customHeight="1" x14ac:dyDescent="0.25">
      <c r="A436" s="7" t="s">
        <v>8</v>
      </c>
      <c r="B436" s="3">
        <v>975</v>
      </c>
      <c r="C436" s="4">
        <v>1</v>
      </c>
      <c r="D436" s="4">
        <v>6</v>
      </c>
      <c r="E436" s="5" t="s">
        <v>7</v>
      </c>
      <c r="F436" s="3">
        <v>850</v>
      </c>
      <c r="G436" s="17">
        <v>3000</v>
      </c>
      <c r="H436" s="17">
        <v>3000</v>
      </c>
    </row>
    <row r="437" spans="1:8" s="25" customFormat="1" ht="16.5" customHeight="1" x14ac:dyDescent="0.25">
      <c r="A437" s="15" t="s">
        <v>6</v>
      </c>
      <c r="B437" s="12">
        <v>975</v>
      </c>
      <c r="C437" s="13">
        <v>1</v>
      </c>
      <c r="D437" s="13">
        <v>11</v>
      </c>
      <c r="E437" s="14" t="s">
        <v>0</v>
      </c>
      <c r="F437" s="12" t="s">
        <v>0</v>
      </c>
      <c r="G437" s="16">
        <f t="shared" ref="G437:H439" si="164">G438</f>
        <v>300000</v>
      </c>
      <c r="H437" s="16">
        <f t="shared" si="164"/>
        <v>300000</v>
      </c>
    </row>
    <row r="438" spans="1:8" s="25" customFormat="1" ht="16.5" customHeight="1" x14ac:dyDescent="0.25">
      <c r="A438" s="15" t="s">
        <v>5</v>
      </c>
      <c r="B438" s="12">
        <v>975</v>
      </c>
      <c r="C438" s="13">
        <v>1</v>
      </c>
      <c r="D438" s="13">
        <v>11</v>
      </c>
      <c r="E438" s="14" t="s">
        <v>4</v>
      </c>
      <c r="F438" s="12" t="s">
        <v>0</v>
      </c>
      <c r="G438" s="16">
        <f t="shared" si="164"/>
        <v>300000</v>
      </c>
      <c r="H438" s="16">
        <f t="shared" si="164"/>
        <v>300000</v>
      </c>
    </row>
    <row r="439" spans="1:8" ht="34.5" customHeight="1" x14ac:dyDescent="0.25">
      <c r="A439" s="7" t="s">
        <v>1</v>
      </c>
      <c r="B439" s="3">
        <v>975</v>
      </c>
      <c r="C439" s="4">
        <v>1</v>
      </c>
      <c r="D439" s="4">
        <v>11</v>
      </c>
      <c r="E439" s="5" t="s">
        <v>2</v>
      </c>
      <c r="F439" s="3" t="s">
        <v>0</v>
      </c>
      <c r="G439" s="17">
        <f t="shared" si="164"/>
        <v>300000</v>
      </c>
      <c r="H439" s="17">
        <f t="shared" si="164"/>
        <v>300000</v>
      </c>
    </row>
    <row r="440" spans="1:8" ht="22.5" customHeight="1" x14ac:dyDescent="0.25">
      <c r="A440" s="7" t="s">
        <v>3</v>
      </c>
      <c r="B440" s="3">
        <v>975</v>
      </c>
      <c r="C440" s="4">
        <v>1</v>
      </c>
      <c r="D440" s="4">
        <v>11</v>
      </c>
      <c r="E440" s="5" t="s">
        <v>2</v>
      </c>
      <c r="F440" s="3">
        <v>870</v>
      </c>
      <c r="G440" s="17">
        <v>300000</v>
      </c>
      <c r="H440" s="17">
        <v>300000</v>
      </c>
    </row>
    <row r="441" spans="1:8" ht="22.5" customHeight="1" x14ac:dyDescent="0.25">
      <c r="A441" s="15" t="s">
        <v>55</v>
      </c>
      <c r="B441" s="12">
        <v>975</v>
      </c>
      <c r="C441" s="13">
        <v>7</v>
      </c>
      <c r="D441" s="13" t="s">
        <v>0</v>
      </c>
      <c r="E441" s="5"/>
      <c r="F441" s="3"/>
      <c r="G441" s="16">
        <f t="shared" ref="G441:H445" si="165">G442</f>
        <v>28000</v>
      </c>
      <c r="H441" s="16">
        <f t="shared" si="165"/>
        <v>28000</v>
      </c>
    </row>
    <row r="442" spans="1:8" ht="30.75" customHeight="1" x14ac:dyDescent="0.25">
      <c r="A442" s="15" t="s">
        <v>125</v>
      </c>
      <c r="B442" s="12">
        <v>975</v>
      </c>
      <c r="C442" s="13">
        <v>7</v>
      </c>
      <c r="D442" s="13">
        <v>5</v>
      </c>
      <c r="E442" s="5"/>
      <c r="F442" s="3"/>
      <c r="G442" s="16">
        <f t="shared" si="165"/>
        <v>28000</v>
      </c>
      <c r="H442" s="16">
        <f t="shared" si="165"/>
        <v>28000</v>
      </c>
    </row>
    <row r="443" spans="1:8" ht="29.25" customHeight="1" x14ac:dyDescent="0.25">
      <c r="A443" s="15" t="s">
        <v>17</v>
      </c>
      <c r="B443" s="12">
        <v>975</v>
      </c>
      <c r="C443" s="13">
        <v>7</v>
      </c>
      <c r="D443" s="13">
        <v>5</v>
      </c>
      <c r="E443" s="14" t="s">
        <v>16</v>
      </c>
      <c r="F443" s="12" t="s">
        <v>0</v>
      </c>
      <c r="G443" s="16">
        <f t="shared" si="165"/>
        <v>28000</v>
      </c>
      <c r="H443" s="16">
        <f t="shared" si="165"/>
        <v>28000</v>
      </c>
    </row>
    <row r="444" spans="1:8" ht="45.75" customHeight="1" x14ac:dyDescent="0.25">
      <c r="A444" s="15" t="s">
        <v>124</v>
      </c>
      <c r="B444" s="12">
        <v>975</v>
      </c>
      <c r="C444" s="13">
        <v>7</v>
      </c>
      <c r="D444" s="13">
        <v>5</v>
      </c>
      <c r="E444" s="14" t="s">
        <v>123</v>
      </c>
      <c r="F444" s="12" t="s">
        <v>0</v>
      </c>
      <c r="G444" s="16">
        <f t="shared" si="165"/>
        <v>28000</v>
      </c>
      <c r="H444" s="16">
        <f t="shared" si="165"/>
        <v>28000</v>
      </c>
    </row>
    <row r="445" spans="1:8" ht="45.75" customHeight="1" x14ac:dyDescent="0.25">
      <c r="A445" s="7" t="s">
        <v>122</v>
      </c>
      <c r="B445" s="3">
        <v>975</v>
      </c>
      <c r="C445" s="4">
        <v>7</v>
      </c>
      <c r="D445" s="4">
        <v>5</v>
      </c>
      <c r="E445" s="5" t="s">
        <v>121</v>
      </c>
      <c r="F445" s="3" t="s">
        <v>0</v>
      </c>
      <c r="G445" s="17">
        <f t="shared" si="165"/>
        <v>28000</v>
      </c>
      <c r="H445" s="17">
        <f t="shared" si="165"/>
        <v>28000</v>
      </c>
    </row>
    <row r="446" spans="1:8" ht="32.25" customHeight="1" x14ac:dyDescent="0.25">
      <c r="A446" s="7" t="s">
        <v>9</v>
      </c>
      <c r="B446" s="3">
        <v>975</v>
      </c>
      <c r="C446" s="4">
        <v>7</v>
      </c>
      <c r="D446" s="4">
        <v>5</v>
      </c>
      <c r="E446" s="5" t="s">
        <v>121</v>
      </c>
      <c r="F446" s="3">
        <v>240</v>
      </c>
      <c r="G446" s="17">
        <v>28000</v>
      </c>
      <c r="H446" s="17">
        <v>28000</v>
      </c>
    </row>
    <row r="447" spans="1:8" ht="18.75" customHeight="1" x14ac:dyDescent="0.25">
      <c r="A447" s="38" t="s">
        <v>202</v>
      </c>
      <c r="B447" s="39"/>
      <c r="C447" s="39"/>
      <c r="D447" s="39"/>
      <c r="E447" s="39"/>
      <c r="F447" s="40"/>
      <c r="G447" s="26">
        <f>G7+G30+G53+G244+G322+G380+G426</f>
        <v>520104977.75</v>
      </c>
      <c r="H447" s="26">
        <f>H7+H30+H53+H244+H322+H380+H426</f>
        <v>512069584.13</v>
      </c>
    </row>
    <row r="448" spans="1:8" ht="23.25" customHeight="1" x14ac:dyDescent="0.25">
      <c r="A448" s="37" t="s">
        <v>407</v>
      </c>
      <c r="B448" s="33"/>
      <c r="C448" s="34"/>
      <c r="D448" s="34"/>
      <c r="E448" s="35"/>
      <c r="F448" s="36"/>
      <c r="G448" s="16">
        <v>5518076</v>
      </c>
      <c r="H448" s="16">
        <v>11273612</v>
      </c>
    </row>
    <row r="449" spans="1:8" ht="18.75" customHeight="1" x14ac:dyDescent="0.25">
      <c r="A449" s="38" t="s">
        <v>202</v>
      </c>
      <c r="B449" s="39"/>
      <c r="C449" s="39"/>
      <c r="D449" s="39"/>
      <c r="E449" s="39"/>
      <c r="F449" s="40"/>
      <c r="G449" s="26">
        <f>G447+G448</f>
        <v>525623053.75</v>
      </c>
      <c r="H449" s="26">
        <f>H447+H448</f>
        <v>523343196.13</v>
      </c>
    </row>
    <row r="450" spans="1:8" ht="51" customHeight="1" x14ac:dyDescent="0.25">
      <c r="A450" s="41"/>
      <c r="B450" s="41"/>
      <c r="C450" s="41"/>
      <c r="D450" s="41"/>
      <c r="E450" s="6"/>
      <c r="F450" s="21"/>
      <c r="G450" s="32"/>
      <c r="H450" s="32"/>
    </row>
    <row r="451" spans="1:8" ht="12" customHeight="1" x14ac:dyDescent="0.2">
      <c r="A451" s="1"/>
      <c r="B451" s="1"/>
      <c r="C451" s="1"/>
      <c r="D451" s="1"/>
      <c r="E451" s="1"/>
      <c r="F451" s="1"/>
      <c r="G451" s="1"/>
      <c r="H451" s="1"/>
    </row>
    <row r="452" spans="1:8" ht="12" customHeight="1" x14ac:dyDescent="0.2">
      <c r="A452" s="1"/>
      <c r="B452" s="1"/>
      <c r="C452" s="1"/>
      <c r="D452" s="1"/>
      <c r="E452" s="1"/>
      <c r="F452" s="1"/>
      <c r="G452" s="1"/>
      <c r="H452" s="1"/>
    </row>
    <row r="453" spans="1:8" ht="12" customHeight="1" x14ac:dyDescent="0.2">
      <c r="A453" s="1"/>
      <c r="B453" s="1"/>
      <c r="C453" s="1"/>
      <c r="D453" s="1"/>
      <c r="E453" s="1"/>
      <c r="F453" s="1"/>
      <c r="G453" s="1"/>
      <c r="H453" s="1"/>
    </row>
    <row r="454" spans="1:8" ht="12" customHeight="1" x14ac:dyDescent="0.2">
      <c r="A454" s="1"/>
      <c r="B454" s="1"/>
      <c r="C454" s="1"/>
      <c r="D454" s="1"/>
      <c r="E454" s="1"/>
      <c r="F454" s="1"/>
      <c r="G454" s="1"/>
      <c r="H454" s="1"/>
    </row>
    <row r="455" spans="1:8" ht="12" customHeight="1" x14ac:dyDescent="0.2">
      <c r="A455" s="1"/>
      <c r="B455" s="1"/>
      <c r="C455" s="1"/>
      <c r="D455" s="1"/>
      <c r="E455" s="1"/>
      <c r="F455" s="1"/>
      <c r="G455" s="1"/>
      <c r="H455" s="1"/>
    </row>
  </sheetData>
  <mergeCells count="5">
    <mergeCell ref="A447:F447"/>
    <mergeCell ref="A450:D450"/>
    <mergeCell ref="A3:H3"/>
    <mergeCell ref="F1:H1"/>
    <mergeCell ref="A449:F449"/>
  </mergeCells>
  <pageMargins left="1.1811023622047245" right="0.39370078740157483" top="0.78740157480314965" bottom="0.39370078740157483" header="0.35433070866141736" footer="0.35433070866141736"/>
  <pageSetup paperSize="9" scale="64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№9</vt:lpstr>
      <vt:lpstr>'Приложение №9'!Заголовки_для_печати</vt:lpstr>
      <vt:lpstr>'Приложение №9'!Область_печати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Гапончик</dc:creator>
  <cp:lastModifiedBy>Ольга</cp:lastModifiedBy>
  <cp:lastPrinted>2018-10-18T09:27:22Z</cp:lastPrinted>
  <dcterms:created xsi:type="dcterms:W3CDTF">2016-12-05T14:27:46Z</dcterms:created>
  <dcterms:modified xsi:type="dcterms:W3CDTF">2018-10-23T12:30:44Z</dcterms:modified>
</cp:coreProperties>
</file>